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 и надо добавить в общую 2025\"/>
    </mc:Choice>
  </mc:AlternateContent>
  <bookViews>
    <workbookView xWindow="0" yWindow="0" windowWidth="24000" windowHeight="9630" tabRatio="67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externalReferences>
    <externalReference r:id="rId7"/>
  </externalReference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62913"/>
</workbook>
</file>

<file path=xl/calcChain.xml><?xml version="1.0" encoding="utf-8"?>
<calcChain xmlns="http://schemas.openxmlformats.org/spreadsheetml/2006/main">
  <c r="E23" i="7" l="1"/>
  <c r="E41" i="7"/>
  <c r="E26" i="7"/>
  <c r="E5" i="7"/>
  <c r="E6" i="7"/>
  <c r="E9" i="7"/>
  <c r="E14" i="7"/>
  <c r="E13" i="7"/>
  <c r="E18" i="7"/>
  <c r="E17" i="7"/>
  <c r="E22" i="7"/>
  <c r="E21" i="7"/>
  <c r="E25" i="7"/>
  <c r="E29" i="7"/>
  <c r="E7" i="7"/>
  <c r="E8" i="7"/>
  <c r="E10" i="7"/>
  <c r="E11" i="7"/>
  <c r="E12" i="7"/>
  <c r="E15" i="7"/>
  <c r="E16" i="7"/>
  <c r="E19" i="7"/>
  <c r="E20" i="7"/>
  <c r="E24" i="7"/>
  <c r="E27" i="7"/>
  <c r="E28" i="7"/>
  <c r="E30" i="7"/>
  <c r="E31" i="7"/>
  <c r="E32" i="7"/>
  <c r="E33" i="7"/>
  <c r="E34" i="7"/>
  <c r="E35" i="7"/>
  <c r="E36" i="7"/>
  <c r="E37" i="7"/>
  <c r="E38" i="7"/>
  <c r="E39" i="7"/>
  <c r="E40" i="7"/>
  <c r="E42" i="7"/>
  <c r="E43" i="7"/>
  <c r="E4" i="7"/>
  <c r="E44" i="7"/>
  <c r="D44" i="7"/>
</calcChain>
</file>

<file path=xl/sharedStrings.xml><?xml version="1.0" encoding="utf-8"?>
<sst xmlns="http://schemas.openxmlformats.org/spreadsheetml/2006/main" count="1060" uniqueCount="499">
  <si>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</si>
  <si>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</si>
  <si>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</si>
  <si>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</si>
  <si>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</si>
  <si>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</si>
  <si>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</si>
  <si>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</si>
  <si>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</si>
  <si>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</si>
  <si>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</si>
  <si>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</si>
  <si>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</si>
  <si>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</si>
  <si>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</si>
  <si>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</si>
  <si>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</si>
  <si>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</si>
  <si>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</si>
  <si>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</si>
  <si>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</si>
  <si>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</si>
  <si>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</si>
  <si>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</si>
  <si>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</si>
  <si>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</si>
  <si>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</si>
  <si>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</si>
  <si>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</si>
  <si>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</si>
  <si>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</si>
  <si>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</si>
  <si>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</si>
  <si>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</si>
  <si>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</si>
  <si>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</si>
  <si>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</si>
  <si>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</si>
  <si>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</si>
  <si>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</si>
  <si>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</si>
  <si>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</si>
  <si>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</si>
  <si>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</si>
  <si>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</si>
  <si>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</si>
  <si>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</si>
  <si>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</si>
  <si>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</si>
  <si>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</si>
  <si>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</si>
  <si>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</si>
  <si>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</si>
  <si>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</si>
  <si>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</si>
  <si>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</si>
  <si>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</si>
  <si>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</si>
  <si>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</si>
  <si>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</si>
  <si>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</si>
  <si>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</si>
  <si>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</si>
  <si>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</si>
  <si>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</si>
  <si>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</si>
  <si>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</si>
  <si>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</si>
  <si>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</si>
  <si>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</si>
  <si>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</si>
  <si>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</si>
  <si>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</si>
  <si>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</si>
  <si>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</si>
  <si>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</si>
  <si>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</si>
  <si>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</si>
  <si>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</si>
  <si>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</si>
  <si>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</si>
  <si>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</si>
  <si>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</si>
  <si>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</si>
  <si>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</si>
  <si>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</si>
  <si>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</si>
  <si>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</si>
  <si>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</si>
  <si>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</si>
  <si>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</si>
  <si>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</si>
  <si>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</si>
  <si>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</si>
  <si>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</si>
  <si>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</si>
  <si>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</si>
  <si>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</si>
  <si>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</si>
  <si>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</si>
  <si>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</si>
  <si>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</si>
  <si>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</si>
  <si>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</si>
  <si>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</si>
  <si>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</si>
  <si>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</si>
  <si>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</si>
  <si>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</si>
  <si>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</si>
  <si>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</si>
  <si>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</si>
  <si>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</si>
  <si>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</si>
  <si>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</si>
  <si>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</si>
  <si>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</si>
  <si>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</si>
  <si>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</si>
  <si>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</si>
  <si>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</si>
  <si>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</si>
  <si>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</si>
  <si>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</si>
  <si>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</si>
  <si>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</si>
  <si>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</si>
  <si>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</si>
  <si>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</si>
  <si>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</si>
  <si>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</si>
  <si>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</si>
  <si>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</si>
  <si>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</si>
  <si>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</si>
  <si>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</si>
  <si>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</si>
  <si>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</si>
  <si>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</si>
  <si>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</si>
  <si>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</si>
  <si>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</si>
  <si>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</si>
  <si>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</si>
  <si>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</si>
  <si>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</si>
  <si>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</si>
  <si>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</si>
  <si>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</si>
  <si>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</si>
  <si>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</si>
  <si>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</si>
  <si>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</si>
  <si>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</si>
  <si>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</si>
  <si>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</si>
  <si>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</si>
  <si>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</si>
  <si>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</si>
  <si>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</si>
  <si>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</si>
  <si>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</si>
  <si>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</si>
  <si>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</si>
  <si>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</si>
  <si>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</si>
  <si>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</si>
  <si>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</si>
  <si>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</si>
  <si>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</si>
  <si>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</si>
  <si>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</si>
  <si>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</si>
  <si>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</si>
  <si>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</si>
  <si>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</si>
  <si>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</si>
  <si>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</si>
  <si>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</si>
  <si>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</si>
  <si>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</si>
  <si>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</si>
  <si>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</si>
  <si>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</si>
  <si>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</si>
  <si>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</si>
  <si>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</si>
  <si>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</si>
  <si>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</si>
  <si>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</si>
  <si>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</si>
  <si>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</si>
  <si>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</si>
  <si>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</si>
  <si>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</si>
  <si>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</si>
  <si>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</si>
  <si>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</si>
  <si>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</si>
  <si>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</si>
  <si>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</si>
  <si>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</si>
  <si>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</si>
  <si>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</si>
  <si>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</si>
  <si>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</si>
  <si>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</si>
  <si>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</si>
  <si>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</si>
  <si>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</si>
  <si>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</si>
  <si>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</si>
  <si>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</si>
  <si>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</si>
  <si>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</si>
  <si>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</si>
  <si>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</si>
  <si>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</si>
  <si>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</si>
  <si>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</si>
  <si>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</si>
  <si>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</si>
  <si>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</si>
  <si>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</si>
  <si>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</si>
  <si>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</si>
  <si>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</si>
  <si>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</si>
  <si>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</si>
  <si>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</si>
  <si>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</si>
  <si>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</si>
  <si>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</si>
  <si>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</si>
  <si>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</si>
  <si>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</si>
  <si>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</si>
  <si>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</si>
  <si>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</si>
  <si>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</si>
  <si>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</si>
  <si>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</si>
  <si>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</si>
  <si>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</si>
  <si>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</si>
  <si>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</si>
  <si>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</si>
  <si>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</si>
  <si>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</si>
  <si>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</si>
  <si>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</si>
  <si>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</si>
  <si>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</si>
  <si>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</si>
  <si>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</si>
  <si>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</si>
  <si>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</si>
  <si>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</si>
  <si>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</si>
  <si>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</si>
  <si>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</si>
  <si>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</si>
  <si>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</si>
  <si>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</si>
  <si>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</si>
  <si>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</si>
  <si>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</si>
  <si>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</si>
  <si>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</si>
  <si>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</si>
  <si>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</si>
  <si>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</si>
  <si>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</si>
  <si>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</si>
  <si>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</si>
  <si>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</si>
  <si>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</si>
  <si>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</si>
  <si>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</si>
  <si>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</si>
  <si>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</si>
  <si>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</si>
  <si>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</si>
  <si>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</si>
  <si>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</si>
  <si>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</si>
  <si>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</si>
  <si>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</si>
  <si>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</si>
  <si>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</si>
  <si>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</si>
  <si>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</si>
  <si>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</si>
  <si>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</si>
  <si>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</si>
  <si>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</si>
  <si>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</si>
  <si>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</si>
  <si>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</si>
  <si>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</si>
  <si>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</si>
  <si>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</si>
  <si>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</si>
  <si>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</si>
  <si>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</si>
  <si>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</si>
  <si>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</si>
  <si>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</si>
  <si>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</si>
  <si>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</si>
  <si>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</si>
  <si>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</si>
  <si>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</si>
  <si>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</si>
  <si>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</si>
  <si>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</si>
  <si>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</si>
  <si>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</si>
  <si>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</si>
  <si>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</si>
  <si>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</si>
  <si>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</si>
  <si>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</si>
  <si>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</si>
  <si>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</si>
  <si>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</si>
  <si>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</si>
  <si>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</si>
  <si>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</si>
  <si>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</si>
  <si>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</si>
  <si>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</si>
  <si>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</si>
  <si>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</si>
  <si>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</si>
  <si>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</si>
  <si>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</si>
  <si>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</si>
  <si>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монолитный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</si>
  <si>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</si>
  <si>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</si>
  <si>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</si>
  <si>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</si>
  <si>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</si>
  <si>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</si>
  <si>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</si>
  <si>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</si>
  <si>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</si>
  <si>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</si>
  <si>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</si>
  <si>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</si>
  <si>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</si>
  <si>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</si>
  <si>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</si>
  <si>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</si>
  <si>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</si>
  <si>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</si>
  <si>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</si>
  <si>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</si>
  <si>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</si>
  <si>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</si>
  <si>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</si>
  <si>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</si>
  <si>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</si>
  <si>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</si>
  <si>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</si>
  <si>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</si>
  <si>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</si>
  <si>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</si>
  <si>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</si>
  <si>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</si>
  <si>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</si>
  <si>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</si>
  <si>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</si>
  <si>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</si>
  <si>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</si>
  <si>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</si>
  <si>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</si>
  <si>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</si>
  <si>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</si>
  <si>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</si>
  <si>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</si>
  <si>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</si>
  <si>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</si>
  <si>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</si>
  <si>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</si>
  <si>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</si>
  <si>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</si>
  <si>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</si>
  <si>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</si>
  <si>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</si>
  <si>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</si>
  <si>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</si>
  <si>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</si>
  <si>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</si>
  <si>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с 09 до 13, с 14 до 18 выходные дни- суббота, воскресенье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</si>
  <si>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</si>
  <si>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</si>
  <si>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</si>
  <si>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</si>
  <si>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</si>
  <si>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</si>
  <si>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</si>
  <si>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</si>
  <si>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</si>
  <si>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 xml:space="preserve">Дербентская </t>
  </si>
  <si>
    <t>1</t>
  </si>
  <si>
    <t>20-Частная</t>
  </si>
  <si>
    <t>-</t>
  </si>
  <si>
    <r>
      <t>4. Способ управления многоквартирным домом</t>
    </r>
    <r>
      <rPr>
        <b/>
        <i/>
        <sz val="10"/>
        <rFont val="Tahoma"/>
        <family val="2"/>
        <charset val="204"/>
      </rPr>
      <t xml:space="preserve">  </t>
    </r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</si>
  <si>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</si>
  <si>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</si>
  <si>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</si>
  <si>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</si>
  <si>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</si>
  <si>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</si>
  <si>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</si>
  <si>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</si>
  <si>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</si>
  <si>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</si>
  <si>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</si>
  <si>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</si>
  <si>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</si>
  <si>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пн-пт 8.00-17.00
сб 9.00-14.00</t>
  </si>
  <si>
    <t>03.06.2016</t>
  </si>
  <si>
    <t>05:48:000024:13</t>
  </si>
  <si>
    <t>Щербинский лифтостроительный завод</t>
  </si>
  <si>
    <t xml:space="preserve">Тарланов Нариман Тарланович </t>
  </si>
  <si>
    <t>панельный</t>
  </si>
  <si>
    <t>крупные ЖБ панели</t>
  </si>
  <si>
    <t>3f7471d7-fb89-4bff-98e1-04b8859bfdbf</t>
  </si>
  <si>
    <t>Газива Н.И.</t>
  </si>
  <si>
    <t>Аджимуратова Тамила Заурбековна</t>
  </si>
  <si>
    <t>Баширова Ф.Р.</t>
  </si>
  <si>
    <t>Казиахмедов Р.М.</t>
  </si>
  <si>
    <t>Абасова Раиса Мизамудиновна</t>
  </si>
  <si>
    <t>Миримова С.А.</t>
  </si>
  <si>
    <t>Муртузалиева С.Б</t>
  </si>
  <si>
    <t>Гаджиметова М.Ш</t>
  </si>
  <si>
    <t>Таибова Сибат Мурадиновна</t>
  </si>
  <si>
    <t>Гусенмагомедова Эшеханум Илдархановна</t>
  </si>
  <si>
    <t>Абдулкеримов С.М.</t>
  </si>
  <si>
    <t>Ибрагимова З.А.</t>
  </si>
  <si>
    <t>Абдулгалимов Агахан Вурлуханович</t>
  </si>
  <si>
    <t>Заграханум М.К.</t>
  </si>
  <si>
    <t>Гесейнова Н.Д.</t>
  </si>
  <si>
    <t>Халимбеков Н.О.</t>
  </si>
  <si>
    <t>Алимирзоева Р.Г.</t>
  </si>
  <si>
    <t>Магомедов Г.Н.</t>
  </si>
  <si>
    <t>Юсуфов Ф.Ш.</t>
  </si>
  <si>
    <t>Гаджалиева</t>
  </si>
  <si>
    <t>Курбанова М.М.</t>
  </si>
  <si>
    <t>Магомедова Джувайрат Абдуллаевна</t>
  </si>
  <si>
    <t>Исмаилов И.А.</t>
  </si>
  <si>
    <t>Алиев Р.А.</t>
  </si>
  <si>
    <t>Магомедова Д.А.</t>
  </si>
  <si>
    <t>Курбанова А.Д.</t>
  </si>
  <si>
    <t>Мирахмедов М.М.</t>
  </si>
  <si>
    <t>Алибеков А.К.</t>
  </si>
  <si>
    <t>Караев М.О.</t>
  </si>
  <si>
    <t>Курбанов Т.А.</t>
  </si>
  <si>
    <t>Пиралиева К.Ф.</t>
  </si>
  <si>
    <t>Джалилова Г.Д.</t>
  </si>
  <si>
    <t>Ярахмедова Х.Н.</t>
  </si>
  <si>
    <t>Исабекова Испаният Азизовна</t>
  </si>
  <si>
    <t>Гаджиев А.А.</t>
  </si>
  <si>
    <t>Абдуллаева Н.Б.</t>
  </si>
  <si>
    <t>Сулейманова Тамила Гюламетовна</t>
  </si>
  <si>
    <t>Сайпулаев У.С.</t>
  </si>
  <si>
    <t>Абдуломарова А.И.</t>
  </si>
  <si>
    <t>не выполнялся</t>
  </si>
  <si>
    <t>Окрашенные ж/б панели</t>
  </si>
  <si>
    <t>Стальные трубы без антикоррозионного покрытия</t>
  </si>
  <si>
    <t>частичная замена труб нижней разводки , замена запорной арматуры</t>
  </si>
  <si>
    <t>частичная замена труб водоотведения нижней разводки , с укреплением хомутами Д=110 мм.</t>
  </si>
  <si>
    <t xml:space="preserve">покраска внешней магистральной трубы масляной краской </t>
  </si>
  <si>
    <t>частичная замена труб нижней разводки , замена запорной арматуры в подвале и на чердаке</t>
  </si>
  <si>
    <t>Краткое состояние МКД</t>
  </si>
  <si>
    <t>профилактические ремонтные работы на ВРУ1</t>
  </si>
  <si>
    <t>40-1423,8 м2</t>
  </si>
  <si>
    <t>протокол ОССН №1 от 14.08.2023 г.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</si>
  <si>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</si>
  <si>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</si>
  <si>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</si>
  <si>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</si>
  <si>
    <t>14.08.2023 г.</t>
  </si>
  <si>
    <t>8.00-17.00</t>
  </si>
  <si>
    <t>368300, РД, г. Каспийск, ул.Орджоникидзе, д.3</t>
  </si>
  <si>
    <t>368304, РЕСПУБЛИКА ДАГЕСТАН, Г. КАСПИЙСК, УЛ. МАХАЧКАЛИНСКАЯ, Д.98, К.А</t>
  </si>
  <si>
    <t xml:space="preserve">с 09 до 12, с 13 до 18 ч.
</t>
  </si>
  <si>
    <t>368300, РД, г.Каспийск, ул.Ленина 78</t>
  </si>
  <si>
    <t>368300, РД,  г.Каспийск,ул.Дахадаева д.30а,кв.7</t>
  </si>
  <si>
    <t>АО "ЕДИНЫЙ ОПЕРАТОР РЕСПУБЛИКИ ДАГЕСТАН В СФЕРЕ ВОДОСНАБЖЕНИЯ И ВОДООТВЕДЕНИЯ"</t>
  </si>
  <si>
    <t>Шапиев М.С.</t>
  </si>
  <si>
    <t>368304, РЕСПУБЛИКА ДАГЕСТАН, Г.О. ГОРОД КАСПИЙСК, Г КАСПИЙСК, УЛ ДАХАДАЕВА, Д. 14А</t>
  </si>
  <si>
    <t>368303, РЕСПУБЛИКА ДАГЕСТАН, Г.О. ГОРОД КАСПИЙСК, Г КАСПИЙСК, Ш КИРПИЧНОЕ, ЗД. 13Б, ЭТАЖ/ОФИС 3/56</t>
  </si>
  <si>
    <t>2023 год</t>
  </si>
  <si>
    <t>AOYEORD@MAIL.RU</t>
  </si>
  <si>
    <t>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</si>
</sst>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0"/>
      <name val="Tahoma"/>
      <family val="2"/>
      <charset val="204"/>
    </font>
    <font>
      <b/>
      <i/>
      <sz val="10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8"/>
      <color rgb="FF000000"/>
      <name val="Arial"/>
      <family val="2"/>
      <charset val="204"/>
    </font>
    <font>
      <sz val="12"/>
      <color rgb="FF484644"/>
      <name val="Times New Roman"/>
      <family val="1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0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top" wrapText="1"/>
    </xf>
    <xf numFmtId="0" fontId="14" fillId="0" borderId="1" xfId="1" applyFill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49" fontId="0" fillId="0" borderId="8" xfId="0" applyNumberFormat="1" applyBorder="1" applyAlignment="1">
      <alignment horizontal="center" vertical="top" wrapText="1"/>
    </xf>
    <xf numFmtId="0" fontId="28" fillId="0" borderId="4" xfId="0" applyFont="1" applyBorder="1" applyAlignment="1">
      <alignment horizontal="left" vertical="top" wrapText="1"/>
    </xf>
    <xf numFmtId="2" fontId="28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righ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9" fillId="0" borderId="0" xfId="0" applyFont="1" applyAlignment="1">
      <alignment wrapText="1"/>
    </xf>
    <xf numFmtId="165" fontId="29" fillId="0" borderId="4" xfId="0" applyNumberFormat="1" applyFont="1" applyBorder="1" applyAlignment="1">
      <alignment horizontal="center" vertical="center"/>
    </xf>
    <xf numFmtId="166" fontId="29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29" fillId="0" borderId="4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29" fillId="0" borderId="17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30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1%20&#1092;&#1086;&#1088;&#1084;&#1099;%202024\101%20&#1060;&#1054;&#1056;&#1052;&#1067;%20&#1059;&#1050;&#1069;&#1090;&#1072;&#1083;&#1086;&#1085;%20&#1057;&#1077;&#1088;&#1074;&#1080;&#1089;\&#1044;&#1077;&#1088;&#1073;&#1077;&#1085;&#1090;&#1089;&#1082;&#1072;&#1103;%201%20&#1040;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ensb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4"/>
  <sheetViews>
    <sheetView topLeftCell="A26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style="38" customWidth="1"/>
    <col min="4" max="4" width="45.5703125" customWidth="1"/>
  </cols>
  <sheetData>
    <row r="1" spans="1:4" s="17" customFormat="1" ht="15.75">
      <c r="A1" s="16"/>
      <c r="C1" s="130" t="s">
        <v>0</v>
      </c>
      <c r="D1" s="130"/>
    </row>
    <row r="2" spans="1:4" s="17" customFormat="1" ht="34.5" customHeight="1">
      <c r="A2" s="16"/>
      <c r="C2" s="131" t="s">
        <v>385</v>
      </c>
      <c r="D2" s="131"/>
    </row>
    <row r="3" spans="1:4" s="17" customFormat="1" ht="27.75" customHeight="1">
      <c r="A3" s="16"/>
      <c r="C3" s="132" t="s">
        <v>403</v>
      </c>
      <c r="D3" s="132"/>
    </row>
    <row r="4" spans="1:4" s="17" customFormat="1" ht="58.5" customHeight="1">
      <c r="A4" s="133" t="s">
        <v>1</v>
      </c>
      <c r="B4" s="133"/>
      <c r="C4" s="133"/>
      <c r="D4" s="133"/>
    </row>
    <row r="5" spans="1:4" s="17" customFormat="1" ht="35.25" customHeight="1">
      <c r="A5" s="134" t="s">
        <v>2</v>
      </c>
      <c r="B5" s="134"/>
      <c r="C5" s="134"/>
      <c r="D5" s="134"/>
    </row>
    <row r="6" spans="1:4" s="17" customFormat="1" ht="27.75">
      <c r="A6" s="18" t="s">
        <v>3</v>
      </c>
      <c r="B6" s="19" t="s">
        <v>4</v>
      </c>
      <c r="C6" s="19" t="s">
        <v>5</v>
      </c>
      <c r="D6" s="21" t="s">
        <v>6</v>
      </c>
    </row>
    <row r="7" spans="1:4" s="17" customFormat="1">
      <c r="A7" s="33">
        <v>1</v>
      </c>
      <c r="B7" s="122" t="s">
        <v>182</v>
      </c>
      <c r="C7" s="123"/>
      <c r="D7" s="124"/>
    </row>
    <row r="8" spans="1:4" s="17" customFormat="1" ht="25.5">
      <c r="A8" s="4" t="s">
        <v>183</v>
      </c>
      <c r="B8" s="22" t="s">
        <v>207</v>
      </c>
      <c r="C8" s="18" t="s">
        <v>386</v>
      </c>
      <c r="D8" s="23" t="s">
        <v>181</v>
      </c>
    </row>
    <row r="9" spans="1:4" s="17" customFormat="1" ht="38.25">
      <c r="A9" s="4" t="s">
        <v>184</v>
      </c>
      <c r="B9" s="22" t="s">
        <v>208</v>
      </c>
      <c r="C9" s="18" t="s">
        <v>405</v>
      </c>
      <c r="D9" s="23" t="s">
        <v>204</v>
      </c>
    </row>
    <row r="10" spans="1:4" s="17" customFormat="1" ht="25.5">
      <c r="A10" s="4" t="s">
        <v>185</v>
      </c>
      <c r="B10" s="22" t="s">
        <v>209</v>
      </c>
      <c r="C10" s="18" t="s">
        <v>406</v>
      </c>
      <c r="D10" s="23" t="s">
        <v>205</v>
      </c>
    </row>
    <row r="11" spans="1:4" s="17" customFormat="1" ht="25.5">
      <c r="A11" s="4" t="s">
        <v>186</v>
      </c>
      <c r="B11" s="22" t="s">
        <v>210</v>
      </c>
      <c r="C11" s="94" t="s">
        <v>430</v>
      </c>
      <c r="D11" s="23" t="s">
        <v>206</v>
      </c>
    </row>
    <row r="12" spans="1:4" s="17" customFormat="1" ht="63.75">
      <c r="A12" s="4" t="s">
        <v>187</v>
      </c>
      <c r="B12" s="22" t="s">
        <v>7</v>
      </c>
      <c r="C12" s="81" t="s">
        <v>388</v>
      </c>
      <c r="D12" s="23" t="s">
        <v>8</v>
      </c>
    </row>
    <row r="13" spans="1:4" s="17" customFormat="1" ht="51">
      <c r="A13" s="36" t="s">
        <v>188</v>
      </c>
      <c r="B13" s="55" t="s">
        <v>9</v>
      </c>
      <c r="C13" s="82" t="s">
        <v>425</v>
      </c>
      <c r="D13" s="56" t="s">
        <v>10</v>
      </c>
    </row>
    <row r="14" spans="1:4" s="17" customFormat="1" ht="51">
      <c r="A14" s="57" t="s">
        <v>264</v>
      </c>
      <c r="B14" s="58" t="s">
        <v>348</v>
      </c>
      <c r="C14" s="81" t="s">
        <v>425</v>
      </c>
      <c r="D14" s="59" t="s">
        <v>349</v>
      </c>
    </row>
    <row r="15" spans="1:4" s="17" customFormat="1" ht="25.5">
      <c r="A15" s="57" t="s">
        <v>265</v>
      </c>
      <c r="B15" s="58" t="s">
        <v>346</v>
      </c>
      <c r="C15" s="81" t="s">
        <v>424</v>
      </c>
      <c r="D15" s="59" t="s">
        <v>347</v>
      </c>
    </row>
    <row r="16" spans="1:4" s="17" customFormat="1">
      <c r="A16" s="34" t="s">
        <v>189</v>
      </c>
      <c r="B16" s="127" t="s">
        <v>11</v>
      </c>
      <c r="C16" s="128"/>
      <c r="D16" s="129"/>
    </row>
    <row r="17" spans="1:11" s="17" customFormat="1" ht="38.25">
      <c r="A17" s="4" t="s">
        <v>190</v>
      </c>
      <c r="B17" s="22" t="s">
        <v>13</v>
      </c>
      <c r="C17" s="18" t="s">
        <v>428</v>
      </c>
      <c r="D17" s="23" t="s">
        <v>14</v>
      </c>
    </row>
    <row r="18" spans="1:11" s="17" customFormat="1">
      <c r="A18" s="4" t="s">
        <v>191</v>
      </c>
      <c r="B18" s="22" t="s">
        <v>340</v>
      </c>
      <c r="C18" s="18" t="s">
        <v>429</v>
      </c>
      <c r="D18" s="23" t="s">
        <v>373</v>
      </c>
    </row>
    <row r="19" spans="1:11" s="17" customFormat="1">
      <c r="A19" s="4" t="s">
        <v>192</v>
      </c>
      <c r="B19" s="22" t="s">
        <v>16</v>
      </c>
      <c r="C19" s="83">
        <v>2015</v>
      </c>
      <c r="D19" s="23" t="s">
        <v>17</v>
      </c>
    </row>
    <row r="20" spans="1:11" s="17" customFormat="1">
      <c r="A20" s="4" t="s">
        <v>193</v>
      </c>
      <c r="B20" s="22" t="s">
        <v>19</v>
      </c>
      <c r="C20" s="83">
        <v>10</v>
      </c>
      <c r="D20" s="23" t="s">
        <v>20</v>
      </c>
    </row>
    <row r="21" spans="1:11" s="17" customFormat="1">
      <c r="A21" s="4" t="s">
        <v>194</v>
      </c>
      <c r="B21" s="22" t="s">
        <v>22</v>
      </c>
      <c r="C21" s="83">
        <v>2</v>
      </c>
      <c r="D21" s="23" t="s">
        <v>23</v>
      </c>
    </row>
    <row r="22" spans="1:11" s="17" customFormat="1">
      <c r="A22" s="4" t="s">
        <v>195</v>
      </c>
      <c r="B22" s="25" t="s">
        <v>24</v>
      </c>
      <c r="C22" s="83">
        <v>10</v>
      </c>
      <c r="D22" s="23" t="s">
        <v>25</v>
      </c>
      <c r="I22" s="32"/>
      <c r="J22" s="32"/>
      <c r="K22" s="32"/>
    </row>
    <row r="23" spans="1:11" s="17" customFormat="1">
      <c r="A23" s="4" t="s">
        <v>196</v>
      </c>
      <c r="B23" s="25" t="s">
        <v>26</v>
      </c>
      <c r="C23" s="83">
        <v>10</v>
      </c>
      <c r="D23" s="23" t="s">
        <v>25</v>
      </c>
    </row>
    <row r="24" spans="1:11" s="17" customFormat="1" ht="25.5">
      <c r="A24" s="4" t="s">
        <v>197</v>
      </c>
      <c r="B24" s="22" t="s">
        <v>28</v>
      </c>
      <c r="C24" s="83">
        <v>40</v>
      </c>
      <c r="D24" s="23" t="s">
        <v>29</v>
      </c>
    </row>
    <row r="25" spans="1:11" s="17" customFormat="1" ht="25.5">
      <c r="A25" s="4" t="s">
        <v>198</v>
      </c>
      <c r="B25" s="22" t="s">
        <v>30</v>
      </c>
      <c r="C25" s="83">
        <v>68</v>
      </c>
      <c r="D25" s="23" t="s">
        <v>29</v>
      </c>
    </row>
    <row r="26" spans="1:11" s="17" customFormat="1">
      <c r="A26" s="4" t="s">
        <v>199</v>
      </c>
      <c r="B26" s="22" t="s">
        <v>263</v>
      </c>
      <c r="C26" s="83">
        <v>40</v>
      </c>
      <c r="D26" s="23" t="s">
        <v>25</v>
      </c>
    </row>
    <row r="27" spans="1:11" s="17" customFormat="1">
      <c r="A27" s="4" t="s">
        <v>200</v>
      </c>
      <c r="B27" s="22" t="s">
        <v>31</v>
      </c>
      <c r="C27" s="18" t="s">
        <v>387</v>
      </c>
      <c r="D27" s="23" t="s">
        <v>32</v>
      </c>
    </row>
    <row r="28" spans="1:11" s="17" customFormat="1">
      <c r="A28" s="4" t="s">
        <v>312</v>
      </c>
      <c r="B28" s="22" t="s">
        <v>356</v>
      </c>
      <c r="C28" s="18" t="s">
        <v>387</v>
      </c>
      <c r="D28" s="23" t="s">
        <v>248</v>
      </c>
    </row>
    <row r="29" spans="1:11" s="17" customFormat="1">
      <c r="A29" s="4" t="s">
        <v>350</v>
      </c>
      <c r="B29" s="22" t="s">
        <v>354</v>
      </c>
      <c r="C29" s="18" t="s">
        <v>399</v>
      </c>
      <c r="D29" s="23" t="s">
        <v>353</v>
      </c>
    </row>
    <row r="30" spans="1:11" s="17" customFormat="1">
      <c r="A30" s="4" t="s">
        <v>355</v>
      </c>
      <c r="B30" s="22" t="s">
        <v>351</v>
      </c>
      <c r="C30" s="18" t="s">
        <v>400</v>
      </c>
      <c r="D30" s="23" t="s">
        <v>353</v>
      </c>
    </row>
    <row r="31" spans="1:11" s="17" customFormat="1">
      <c r="A31" s="4" t="s">
        <v>357</v>
      </c>
      <c r="B31" s="22" t="s">
        <v>352</v>
      </c>
      <c r="C31" s="18" t="s">
        <v>401</v>
      </c>
      <c r="D31" s="23" t="s">
        <v>353</v>
      </c>
    </row>
    <row r="32" spans="1:11" s="17" customFormat="1" ht="51">
      <c r="A32" s="4" t="s">
        <v>371</v>
      </c>
      <c r="B32" s="22" t="s">
        <v>33</v>
      </c>
      <c r="C32" s="83">
        <v>1816.6</v>
      </c>
      <c r="D32" s="23" t="s">
        <v>34</v>
      </c>
    </row>
    <row r="33" spans="1:4" s="17" customFormat="1">
      <c r="A33" s="35" t="s">
        <v>201</v>
      </c>
      <c r="B33" s="120" t="s">
        <v>35</v>
      </c>
      <c r="C33" s="120"/>
      <c r="D33" s="121"/>
    </row>
    <row r="34" spans="1:4" s="17" customFormat="1">
      <c r="A34" s="28" t="s">
        <v>202</v>
      </c>
      <c r="B34" s="25" t="s">
        <v>36</v>
      </c>
      <c r="C34" s="84">
        <v>392.8</v>
      </c>
      <c r="D34" s="23" t="s">
        <v>37</v>
      </c>
    </row>
    <row r="35" spans="1:4" s="17" customFormat="1">
      <c r="A35" s="29" t="s">
        <v>203</v>
      </c>
      <c r="B35" s="25" t="s">
        <v>38</v>
      </c>
      <c r="C35" s="83">
        <v>0</v>
      </c>
      <c r="D35" s="23" t="s">
        <v>37</v>
      </c>
    </row>
    <row r="36" spans="1:4" s="17" customFormat="1">
      <c r="A36" s="35" t="s">
        <v>12</v>
      </c>
      <c r="B36" s="119" t="s">
        <v>39</v>
      </c>
      <c r="C36" s="120"/>
      <c r="D36" s="121"/>
    </row>
    <row r="37" spans="1:4" s="17" customFormat="1">
      <c r="A37" s="6" t="s">
        <v>211</v>
      </c>
      <c r="B37" s="26" t="s">
        <v>40</v>
      </c>
      <c r="C37" s="85">
        <v>0</v>
      </c>
      <c r="D37" s="27" t="s">
        <v>37</v>
      </c>
    </row>
    <row r="38" spans="1:4" s="17" customFormat="1">
      <c r="A38" s="4" t="s">
        <v>212</v>
      </c>
      <c r="B38" s="22" t="s">
        <v>41</v>
      </c>
      <c r="C38" s="83">
        <v>0</v>
      </c>
      <c r="D38" s="23" t="s">
        <v>37</v>
      </c>
    </row>
    <row r="39" spans="1:4" s="17" customFormat="1">
      <c r="A39" s="4" t="s">
        <v>213</v>
      </c>
      <c r="B39" s="22" t="s">
        <v>42</v>
      </c>
      <c r="C39" s="83">
        <v>0</v>
      </c>
      <c r="D39" s="23" t="s">
        <v>37</v>
      </c>
    </row>
    <row r="40" spans="1:4" s="17" customFormat="1" ht="25.5">
      <c r="A40" s="4" t="s">
        <v>214</v>
      </c>
      <c r="B40" s="22" t="s">
        <v>43</v>
      </c>
      <c r="C40" s="83">
        <v>0</v>
      </c>
      <c r="D40" s="23" t="s">
        <v>37</v>
      </c>
    </row>
    <row r="41" spans="1:4" s="17" customFormat="1">
      <c r="A41" s="4" t="s">
        <v>215</v>
      </c>
      <c r="B41" s="22" t="s">
        <v>44</v>
      </c>
      <c r="C41" s="83">
        <v>500</v>
      </c>
      <c r="D41" s="23" t="s">
        <v>37</v>
      </c>
    </row>
    <row r="42" spans="1:4" s="17" customFormat="1">
      <c r="A42" s="4" t="s">
        <v>216</v>
      </c>
      <c r="B42" s="22" t="s">
        <v>45</v>
      </c>
      <c r="C42" s="83">
        <v>500</v>
      </c>
      <c r="D42" s="23" t="s">
        <v>37</v>
      </c>
    </row>
    <row r="43" spans="1:4" s="17" customFormat="1">
      <c r="A43" s="19" t="s">
        <v>15</v>
      </c>
      <c r="B43" s="122" t="s">
        <v>46</v>
      </c>
      <c r="C43" s="123"/>
      <c r="D43" s="124"/>
    </row>
    <row r="44" spans="1:4" s="17" customFormat="1" ht="51">
      <c r="A44" s="4" t="s">
        <v>217</v>
      </c>
      <c r="B44" s="22" t="s">
        <v>47</v>
      </c>
      <c r="C44" s="83" t="s">
        <v>479</v>
      </c>
      <c r="D44" s="23" t="s">
        <v>48</v>
      </c>
    </row>
    <row r="45" spans="1:4" s="17" customFormat="1" ht="76.5">
      <c r="A45" s="4" t="s">
        <v>218</v>
      </c>
      <c r="B45" s="22" t="s">
        <v>49</v>
      </c>
      <c r="C45" s="83" t="s">
        <v>479</v>
      </c>
      <c r="D45" s="23" t="s">
        <v>50</v>
      </c>
    </row>
    <row r="46" spans="1:4" s="17" customFormat="1" ht="76.5">
      <c r="A46" s="4" t="s">
        <v>219</v>
      </c>
      <c r="B46" s="22" t="s">
        <v>51</v>
      </c>
      <c r="C46" s="83">
        <v>0</v>
      </c>
      <c r="D46" s="23" t="s">
        <v>52</v>
      </c>
    </row>
    <row r="47" spans="1:4" s="17" customFormat="1" ht="102">
      <c r="A47" s="4" t="s">
        <v>220</v>
      </c>
      <c r="B47" s="22" t="s">
        <v>53</v>
      </c>
      <c r="C47" s="83">
        <v>0</v>
      </c>
      <c r="D47" s="23" t="s">
        <v>54</v>
      </c>
    </row>
    <row r="48" spans="1:4" s="17" customFormat="1">
      <c r="A48" s="20" t="s">
        <v>18</v>
      </c>
      <c r="B48" s="125" t="s">
        <v>73</v>
      </c>
      <c r="C48" s="120"/>
      <c r="D48" s="121"/>
    </row>
    <row r="49" spans="1:4" s="17" customFormat="1" ht="63.75">
      <c r="A49" s="4" t="s">
        <v>221</v>
      </c>
      <c r="B49" s="22" t="s">
        <v>74</v>
      </c>
      <c r="C49" s="18" t="s">
        <v>388</v>
      </c>
      <c r="D49" s="23" t="s">
        <v>75</v>
      </c>
    </row>
    <row r="50" spans="1:4" s="17" customFormat="1" ht="76.5">
      <c r="A50" s="4" t="s">
        <v>222</v>
      </c>
      <c r="B50" s="22" t="s">
        <v>76</v>
      </c>
      <c r="C50" s="18" t="s">
        <v>388</v>
      </c>
      <c r="D50" s="23" t="s">
        <v>77</v>
      </c>
    </row>
    <row r="51" spans="1:4" s="17" customFormat="1" ht="76.5">
      <c r="A51" s="4" t="s">
        <v>223</v>
      </c>
      <c r="B51" s="22" t="s">
        <v>78</v>
      </c>
      <c r="C51" s="18" t="s">
        <v>388</v>
      </c>
      <c r="D51" s="23" t="s">
        <v>79</v>
      </c>
    </row>
    <row r="52" spans="1:4" s="17" customFormat="1" ht="102">
      <c r="A52" s="4" t="s">
        <v>224</v>
      </c>
      <c r="B52" s="22" t="s">
        <v>80</v>
      </c>
      <c r="C52" s="18" t="s">
        <v>388</v>
      </c>
      <c r="D52" s="23" t="s">
        <v>81</v>
      </c>
    </row>
    <row r="53" spans="1:4" s="17" customFormat="1">
      <c r="A53" s="126" t="s">
        <v>55</v>
      </c>
      <c r="B53" s="126"/>
      <c r="C53" s="126"/>
      <c r="D53" s="126"/>
    </row>
    <row r="54" spans="1:4" s="17" customFormat="1">
      <c r="A54" s="19" t="s">
        <v>21</v>
      </c>
      <c r="B54" s="122" t="s">
        <v>56</v>
      </c>
      <c r="C54" s="123"/>
      <c r="D54" s="124"/>
    </row>
    <row r="55" spans="1:4" s="17" customFormat="1" ht="25.5">
      <c r="A55" s="4" t="s">
        <v>228</v>
      </c>
      <c r="B55" s="22" t="s">
        <v>57</v>
      </c>
      <c r="C55" s="83" t="s">
        <v>407</v>
      </c>
      <c r="D55" s="23" t="s">
        <v>58</v>
      </c>
    </row>
    <row r="56" spans="1:4" s="17" customFormat="1" ht="25.5">
      <c r="A56" s="4" t="s">
        <v>229</v>
      </c>
      <c r="B56" s="22" t="s">
        <v>59</v>
      </c>
      <c r="C56" s="83" t="s">
        <v>407</v>
      </c>
      <c r="D56" s="23" t="s">
        <v>58</v>
      </c>
    </row>
    <row r="57" spans="1:4" s="17" customFormat="1" ht="25.5">
      <c r="A57" s="4" t="s">
        <v>230</v>
      </c>
      <c r="B57" s="22" t="s">
        <v>60</v>
      </c>
      <c r="C57" s="83">
        <v>0</v>
      </c>
      <c r="D57" s="23" t="s">
        <v>58</v>
      </c>
    </row>
    <row r="58" spans="1:4" s="17" customFormat="1" ht="25.5">
      <c r="A58" s="4" t="s">
        <v>231</v>
      </c>
      <c r="B58" s="22" t="s">
        <v>61</v>
      </c>
      <c r="C58" s="83">
        <v>0</v>
      </c>
      <c r="D58" s="23" t="s">
        <v>58</v>
      </c>
    </row>
    <row r="59" spans="1:4" s="17" customFormat="1" ht="25.5">
      <c r="A59" s="4" t="s">
        <v>232</v>
      </c>
      <c r="B59" s="22" t="s">
        <v>62</v>
      </c>
      <c r="C59" s="83">
        <v>0</v>
      </c>
      <c r="D59" s="23" t="s">
        <v>58</v>
      </c>
    </row>
    <row r="60" spans="1:4" s="17" customFormat="1" ht="25.5">
      <c r="A60" s="4" t="s">
        <v>233</v>
      </c>
      <c r="B60" s="22" t="s">
        <v>63</v>
      </c>
      <c r="C60" s="83">
        <v>0</v>
      </c>
      <c r="D60" s="23" t="s">
        <v>58</v>
      </c>
    </row>
    <row r="61" spans="1:4" s="17" customFormat="1" ht="25.5">
      <c r="A61" s="4" t="s">
        <v>280</v>
      </c>
      <c r="B61" s="22" t="s">
        <v>64</v>
      </c>
      <c r="C61" s="83">
        <v>0</v>
      </c>
      <c r="D61" s="23" t="s">
        <v>58</v>
      </c>
    </row>
    <row r="62" spans="1:4" s="17" customFormat="1">
      <c r="A62" s="20" t="s">
        <v>234</v>
      </c>
      <c r="B62" s="125" t="s">
        <v>65</v>
      </c>
      <c r="C62" s="120"/>
      <c r="D62" s="121"/>
    </row>
    <row r="63" spans="1:4" s="17" customFormat="1" ht="25.5">
      <c r="A63" s="4" t="s">
        <v>235</v>
      </c>
      <c r="B63" s="22" t="s">
        <v>59</v>
      </c>
      <c r="C63" s="18" t="s">
        <v>388</v>
      </c>
      <c r="D63" s="23" t="s">
        <v>58</v>
      </c>
    </row>
    <row r="64" spans="1:4" s="17" customFormat="1" ht="25.5">
      <c r="A64" s="4" t="s">
        <v>236</v>
      </c>
      <c r="B64" s="22" t="s">
        <v>60</v>
      </c>
      <c r="C64" s="18" t="s">
        <v>388</v>
      </c>
      <c r="D64" s="23" t="s">
        <v>58</v>
      </c>
    </row>
    <row r="65" spans="1:4" s="17" customFormat="1" ht="25.5">
      <c r="A65" s="4" t="s">
        <v>237</v>
      </c>
      <c r="B65" s="22" t="s">
        <v>61</v>
      </c>
      <c r="C65" s="18" t="s">
        <v>388</v>
      </c>
      <c r="D65" s="23" t="s">
        <v>58</v>
      </c>
    </row>
    <row r="66" spans="1:4" s="17" customFormat="1" ht="25.5">
      <c r="A66" s="4" t="s">
        <v>238</v>
      </c>
      <c r="B66" s="22" t="s">
        <v>62</v>
      </c>
      <c r="C66" s="18" t="s">
        <v>388</v>
      </c>
      <c r="D66" s="23" t="s">
        <v>58</v>
      </c>
    </row>
    <row r="67" spans="1:4" s="17" customFormat="1" ht="25.5">
      <c r="A67" s="4" t="s">
        <v>239</v>
      </c>
      <c r="B67" s="22" t="s">
        <v>63</v>
      </c>
      <c r="C67" s="18" t="s">
        <v>388</v>
      </c>
      <c r="D67" s="23" t="s">
        <v>58</v>
      </c>
    </row>
    <row r="68" spans="1:4" s="17" customFormat="1" ht="25.5">
      <c r="A68" s="4" t="s">
        <v>281</v>
      </c>
      <c r="B68" s="22" t="s">
        <v>64</v>
      </c>
      <c r="C68" s="18" t="s">
        <v>388</v>
      </c>
      <c r="D68" s="23" t="s">
        <v>58</v>
      </c>
    </row>
    <row r="69" spans="1:4" s="17" customFormat="1">
      <c r="A69" s="20" t="s">
        <v>240</v>
      </c>
      <c r="B69" s="125" t="s">
        <v>66</v>
      </c>
      <c r="C69" s="120"/>
      <c r="D69" s="121"/>
    </row>
    <row r="70" spans="1:4" s="17" customFormat="1">
      <c r="A70" s="4" t="s">
        <v>241</v>
      </c>
      <c r="B70" s="25" t="s">
        <v>67</v>
      </c>
      <c r="C70" s="18" t="s">
        <v>388</v>
      </c>
      <c r="D70" s="23" t="s">
        <v>68</v>
      </c>
    </row>
    <row r="71" spans="1:4" s="17" customFormat="1">
      <c r="A71" s="4" t="s">
        <v>242</v>
      </c>
      <c r="B71" s="25" t="s">
        <v>69</v>
      </c>
      <c r="C71" s="18" t="s">
        <v>388</v>
      </c>
      <c r="D71" s="23" t="s">
        <v>37</v>
      </c>
    </row>
    <row r="72" spans="1:4" s="17" customFormat="1">
      <c r="A72" s="4" t="s">
        <v>243</v>
      </c>
      <c r="B72" s="25" t="s">
        <v>70</v>
      </c>
      <c r="C72" s="18" t="s">
        <v>388</v>
      </c>
      <c r="D72" s="23" t="s">
        <v>37</v>
      </c>
    </row>
    <row r="73" spans="1:4" s="17" customFormat="1" ht="25.5">
      <c r="A73" s="4" t="s">
        <v>244</v>
      </c>
      <c r="B73" s="22" t="s">
        <v>71</v>
      </c>
      <c r="C73" s="18" t="s">
        <v>388</v>
      </c>
      <c r="D73" s="23" t="s">
        <v>25</v>
      </c>
    </row>
    <row r="74" spans="1:4" s="17" customFormat="1" ht="25.5">
      <c r="A74" s="4" t="s">
        <v>285</v>
      </c>
      <c r="B74" s="22" t="s">
        <v>72</v>
      </c>
      <c r="C74" s="18" t="s">
        <v>388</v>
      </c>
      <c r="D74" s="2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44"/>
  <sheetViews>
    <sheetView topLeftCell="A19" zoomScale="70" zoomScaleNormal="70" workbookViewId="0">
      <selection activeCell="H41" sqref="H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86</v>
      </c>
      <c r="B1" s="135"/>
      <c r="C1" s="135"/>
      <c r="D1" s="135"/>
      <c r="E1" s="135"/>
    </row>
    <row r="2" spans="1:5" ht="30">
      <c r="A2" s="51" t="s">
        <v>329</v>
      </c>
      <c r="B2" s="50" t="s">
        <v>331</v>
      </c>
      <c r="C2" s="50" t="s">
        <v>247</v>
      </c>
      <c r="D2" s="51" t="s">
        <v>332</v>
      </c>
      <c r="E2" s="51" t="s">
        <v>330</v>
      </c>
    </row>
    <row r="3" spans="1:5" ht="229.5">
      <c r="A3" s="53" t="s">
        <v>358</v>
      </c>
      <c r="B3" s="54" t="s">
        <v>336</v>
      </c>
      <c r="C3" s="67" t="s">
        <v>333</v>
      </c>
      <c r="D3" s="53" t="s">
        <v>334</v>
      </c>
      <c r="E3" s="53" t="s">
        <v>335</v>
      </c>
    </row>
    <row r="4" spans="1:5" ht="19.899999999999999" customHeight="1">
      <c r="A4" s="68">
        <v>1</v>
      </c>
      <c r="B4" s="95" t="s">
        <v>396</v>
      </c>
      <c r="C4" s="96" t="s">
        <v>431</v>
      </c>
      <c r="D4" s="97">
        <v>54</v>
      </c>
      <c r="E4" s="102">
        <f>D4-12</f>
        <v>42</v>
      </c>
    </row>
    <row r="5" spans="1:5" ht="19.899999999999999" customHeight="1">
      <c r="A5" s="52">
        <v>2</v>
      </c>
      <c r="B5" s="95" t="s">
        <v>396</v>
      </c>
      <c r="C5" s="96" t="s">
        <v>432</v>
      </c>
      <c r="D5" s="97">
        <v>38</v>
      </c>
      <c r="E5" s="102">
        <f>D5-11</f>
        <v>27</v>
      </c>
    </row>
    <row r="6" spans="1:5" ht="19.899999999999999" customHeight="1">
      <c r="A6" s="52">
        <v>3</v>
      </c>
      <c r="B6" s="95" t="s">
        <v>396</v>
      </c>
      <c r="C6" s="96" t="s">
        <v>433</v>
      </c>
      <c r="D6" s="97">
        <v>38</v>
      </c>
      <c r="E6" s="102">
        <f>D6-11</f>
        <v>27</v>
      </c>
    </row>
    <row r="7" spans="1:5" ht="19.899999999999999" customHeight="1">
      <c r="A7" s="52">
        <v>4</v>
      </c>
      <c r="B7" s="95" t="s">
        <v>396</v>
      </c>
      <c r="C7" s="96" t="s">
        <v>434</v>
      </c>
      <c r="D7" s="97">
        <v>54</v>
      </c>
      <c r="E7" s="102">
        <f t="shared" ref="E7:E43" si="0">D7-12</f>
        <v>42</v>
      </c>
    </row>
    <row r="8" spans="1:5" ht="19.899999999999999" customHeight="1">
      <c r="A8" s="68">
        <v>5</v>
      </c>
      <c r="B8" s="95" t="s">
        <v>396</v>
      </c>
      <c r="C8" s="96" t="s">
        <v>435</v>
      </c>
      <c r="D8" s="97">
        <v>63</v>
      </c>
      <c r="E8" s="102">
        <f t="shared" si="0"/>
        <v>51</v>
      </c>
    </row>
    <row r="9" spans="1:5" ht="19.899999999999999" customHeight="1">
      <c r="A9" s="52">
        <v>6</v>
      </c>
      <c r="B9" s="95" t="s">
        <v>396</v>
      </c>
      <c r="C9" s="96" t="s">
        <v>436</v>
      </c>
      <c r="D9" s="97">
        <v>38</v>
      </c>
      <c r="E9" s="102">
        <f>D9-11</f>
        <v>27</v>
      </c>
    </row>
    <row r="10" spans="1:5" ht="19.899999999999999" customHeight="1">
      <c r="A10" s="52">
        <v>7</v>
      </c>
      <c r="B10" s="95" t="s">
        <v>396</v>
      </c>
      <c r="C10" s="96" t="s">
        <v>437</v>
      </c>
      <c r="D10" s="97">
        <v>38</v>
      </c>
      <c r="E10" s="102">
        <f t="shared" si="0"/>
        <v>26</v>
      </c>
    </row>
    <row r="11" spans="1:5" ht="19.899999999999999" customHeight="1">
      <c r="A11" s="52">
        <v>8</v>
      </c>
      <c r="B11" s="95" t="s">
        <v>396</v>
      </c>
      <c r="C11" s="96" t="s">
        <v>438</v>
      </c>
      <c r="D11" s="97">
        <v>54</v>
      </c>
      <c r="E11" s="102">
        <f t="shared" si="0"/>
        <v>42</v>
      </c>
    </row>
    <row r="12" spans="1:5" ht="19.899999999999999" customHeight="1">
      <c r="A12" s="68">
        <v>9</v>
      </c>
      <c r="B12" s="95" t="s">
        <v>396</v>
      </c>
      <c r="C12" s="96" t="s">
        <v>439</v>
      </c>
      <c r="D12" s="97">
        <v>63</v>
      </c>
      <c r="E12" s="102">
        <f t="shared" si="0"/>
        <v>51</v>
      </c>
    </row>
    <row r="13" spans="1:5" ht="19.899999999999999" customHeight="1">
      <c r="A13" s="52">
        <v>10</v>
      </c>
      <c r="B13" s="95" t="s">
        <v>396</v>
      </c>
      <c r="C13" s="96" t="s">
        <v>439</v>
      </c>
      <c r="D13" s="97">
        <v>38</v>
      </c>
      <c r="E13" s="102">
        <f>D13-11</f>
        <v>27</v>
      </c>
    </row>
    <row r="14" spans="1:5" ht="19.899999999999999" customHeight="1">
      <c r="A14" s="52">
        <v>11</v>
      </c>
      <c r="B14" s="95" t="s">
        <v>396</v>
      </c>
      <c r="C14" s="96" t="s">
        <v>440</v>
      </c>
      <c r="D14" s="97">
        <v>38</v>
      </c>
      <c r="E14" s="102">
        <f>D14-11</f>
        <v>27</v>
      </c>
    </row>
    <row r="15" spans="1:5" ht="19.899999999999999" customHeight="1">
      <c r="A15" s="52">
        <v>12</v>
      </c>
      <c r="B15" s="95" t="s">
        <v>396</v>
      </c>
      <c r="C15" s="96" t="s">
        <v>441</v>
      </c>
      <c r="D15" s="97">
        <v>54</v>
      </c>
      <c r="E15" s="102">
        <f t="shared" si="0"/>
        <v>42</v>
      </c>
    </row>
    <row r="16" spans="1:5" ht="19.899999999999999" customHeight="1">
      <c r="A16" s="68">
        <v>13</v>
      </c>
      <c r="B16" s="95" t="s">
        <v>396</v>
      </c>
      <c r="C16" s="96" t="s">
        <v>442</v>
      </c>
      <c r="D16" s="97">
        <v>63</v>
      </c>
      <c r="E16" s="102">
        <f t="shared" si="0"/>
        <v>51</v>
      </c>
    </row>
    <row r="17" spans="1:5" ht="19.899999999999999" customHeight="1">
      <c r="A17" s="52">
        <v>14</v>
      </c>
      <c r="B17" s="95" t="s">
        <v>396</v>
      </c>
      <c r="C17" s="96" t="s">
        <v>443</v>
      </c>
      <c r="D17" s="97">
        <v>38</v>
      </c>
      <c r="E17" s="102">
        <f>D17-11</f>
        <v>27</v>
      </c>
    </row>
    <row r="18" spans="1:5" ht="19.899999999999999" customHeight="1">
      <c r="A18" s="52">
        <v>15</v>
      </c>
      <c r="B18" s="95" t="s">
        <v>396</v>
      </c>
      <c r="C18" s="96" t="s">
        <v>444</v>
      </c>
      <c r="D18" s="97">
        <v>38</v>
      </c>
      <c r="E18" s="102">
        <f>D18-11</f>
        <v>27</v>
      </c>
    </row>
    <row r="19" spans="1:5" ht="19.899999999999999" customHeight="1">
      <c r="A19" s="52">
        <v>16</v>
      </c>
      <c r="B19" s="95" t="s">
        <v>396</v>
      </c>
      <c r="C19" s="96" t="s">
        <v>445</v>
      </c>
      <c r="D19" s="97">
        <v>54</v>
      </c>
      <c r="E19" s="102">
        <f t="shared" si="0"/>
        <v>42</v>
      </c>
    </row>
    <row r="20" spans="1:5" ht="19.899999999999999" customHeight="1">
      <c r="A20" s="68">
        <v>17</v>
      </c>
      <c r="B20" s="95" t="s">
        <v>396</v>
      </c>
      <c r="C20" s="96" t="s">
        <v>446</v>
      </c>
      <c r="D20" s="97">
        <v>63</v>
      </c>
      <c r="E20" s="102">
        <f t="shared" si="0"/>
        <v>51</v>
      </c>
    </row>
    <row r="21" spans="1:5" ht="19.899999999999999" customHeight="1">
      <c r="A21" s="52">
        <v>18</v>
      </c>
      <c r="B21" s="95" t="s">
        <v>396</v>
      </c>
      <c r="C21" s="96" t="s">
        <v>447</v>
      </c>
      <c r="D21" s="97">
        <v>38</v>
      </c>
      <c r="E21" s="102">
        <f>D21-11</f>
        <v>27</v>
      </c>
    </row>
    <row r="22" spans="1:5" ht="19.899999999999999" customHeight="1">
      <c r="A22" s="52">
        <v>19</v>
      </c>
      <c r="B22" s="95" t="s">
        <v>396</v>
      </c>
      <c r="C22" s="96" t="s">
        <v>448</v>
      </c>
      <c r="D22" s="97">
        <v>38</v>
      </c>
      <c r="E22" s="102">
        <f>D22-11</f>
        <v>27</v>
      </c>
    </row>
    <row r="23" spans="1:5" ht="19.899999999999999" customHeight="1">
      <c r="A23" s="52">
        <v>20</v>
      </c>
      <c r="B23" s="95" t="s">
        <v>396</v>
      </c>
      <c r="C23" s="96" t="s">
        <v>449</v>
      </c>
      <c r="D23" s="97">
        <v>54</v>
      </c>
      <c r="E23" s="102">
        <f>D23-11.4</f>
        <v>42.6</v>
      </c>
    </row>
    <row r="24" spans="1:5" ht="19.899999999999999" customHeight="1">
      <c r="A24" s="68">
        <v>21</v>
      </c>
      <c r="B24" s="95" t="s">
        <v>396</v>
      </c>
      <c r="C24" s="96" t="s">
        <v>450</v>
      </c>
      <c r="D24" s="97">
        <v>63</v>
      </c>
      <c r="E24" s="102">
        <f t="shared" si="0"/>
        <v>51</v>
      </c>
    </row>
    <row r="25" spans="1:5" ht="19.899999999999999" customHeight="1">
      <c r="A25" s="69">
        <v>22</v>
      </c>
      <c r="B25" s="95" t="s">
        <v>396</v>
      </c>
      <c r="C25" s="96" t="s">
        <v>451</v>
      </c>
      <c r="D25" s="97">
        <v>38</v>
      </c>
      <c r="E25" s="102">
        <f>D25-11</f>
        <v>27</v>
      </c>
    </row>
    <row r="26" spans="1:5" ht="19.899999999999999" customHeight="1">
      <c r="A26" s="69">
        <v>23</v>
      </c>
      <c r="B26" s="95" t="s">
        <v>396</v>
      </c>
      <c r="C26" s="96" t="s">
        <v>452</v>
      </c>
      <c r="D26" s="97">
        <v>38</v>
      </c>
      <c r="E26" s="102">
        <f>D26-11</f>
        <v>27</v>
      </c>
    </row>
    <row r="27" spans="1:5" ht="19.899999999999999" customHeight="1">
      <c r="A27" s="69">
        <v>24</v>
      </c>
      <c r="B27" s="95" t="s">
        <v>396</v>
      </c>
      <c r="C27" s="96" t="s">
        <v>453</v>
      </c>
      <c r="D27" s="97">
        <v>54</v>
      </c>
      <c r="E27" s="102">
        <f t="shared" si="0"/>
        <v>42</v>
      </c>
    </row>
    <row r="28" spans="1:5" ht="19.899999999999999" customHeight="1">
      <c r="A28" s="70">
        <v>25</v>
      </c>
      <c r="B28" s="95" t="s">
        <v>396</v>
      </c>
      <c r="C28" s="96" t="s">
        <v>454</v>
      </c>
      <c r="D28" s="97">
        <v>63</v>
      </c>
      <c r="E28" s="102">
        <f t="shared" si="0"/>
        <v>51</v>
      </c>
    </row>
    <row r="29" spans="1:5" ht="19.899999999999999" customHeight="1">
      <c r="A29" s="69">
        <v>26</v>
      </c>
      <c r="B29" s="95" t="s">
        <v>396</v>
      </c>
      <c r="C29" s="96" t="s">
        <v>455</v>
      </c>
      <c r="D29" s="97">
        <v>38</v>
      </c>
      <c r="E29" s="102">
        <f>D29-11</f>
        <v>27</v>
      </c>
    </row>
    <row r="30" spans="1:5" ht="19.899999999999999" customHeight="1">
      <c r="A30" s="69">
        <v>27</v>
      </c>
      <c r="B30" s="95" t="s">
        <v>396</v>
      </c>
      <c r="C30" s="96" t="s">
        <v>456</v>
      </c>
      <c r="D30" s="97">
        <v>38</v>
      </c>
      <c r="E30" s="102">
        <f t="shared" si="0"/>
        <v>26</v>
      </c>
    </row>
    <row r="31" spans="1:5" ht="19.899999999999999" customHeight="1">
      <c r="A31" s="69">
        <v>28</v>
      </c>
      <c r="B31" s="95" t="s">
        <v>396</v>
      </c>
      <c r="C31" s="96" t="s">
        <v>457</v>
      </c>
      <c r="D31" s="97">
        <v>54</v>
      </c>
      <c r="E31" s="102">
        <f t="shared" si="0"/>
        <v>42</v>
      </c>
    </row>
    <row r="32" spans="1:5" ht="19.899999999999999" customHeight="1">
      <c r="A32" s="70">
        <v>29</v>
      </c>
      <c r="B32" s="95" t="s">
        <v>396</v>
      </c>
      <c r="C32" s="96" t="s">
        <v>458</v>
      </c>
      <c r="D32" s="97">
        <v>63</v>
      </c>
      <c r="E32" s="102">
        <f t="shared" si="0"/>
        <v>51</v>
      </c>
    </row>
    <row r="33" spans="1:5" ht="19.899999999999999" customHeight="1">
      <c r="A33" s="69">
        <v>30</v>
      </c>
      <c r="B33" s="95" t="s">
        <v>396</v>
      </c>
      <c r="C33" s="96" t="s">
        <v>459</v>
      </c>
      <c r="D33" s="97">
        <v>38</v>
      </c>
      <c r="E33" s="102">
        <f t="shared" si="0"/>
        <v>26</v>
      </c>
    </row>
    <row r="34" spans="1:5" ht="19.899999999999999" customHeight="1">
      <c r="A34" s="69">
        <v>31</v>
      </c>
      <c r="B34" s="95" t="s">
        <v>396</v>
      </c>
      <c r="C34" s="96" t="s">
        <v>460</v>
      </c>
      <c r="D34" s="97">
        <v>38</v>
      </c>
      <c r="E34" s="102">
        <f t="shared" si="0"/>
        <v>26</v>
      </c>
    </row>
    <row r="35" spans="1:5" ht="19.899999999999999" customHeight="1">
      <c r="A35" s="69">
        <v>32</v>
      </c>
      <c r="B35" s="95" t="s">
        <v>396</v>
      </c>
      <c r="C35" s="96" t="s">
        <v>461</v>
      </c>
      <c r="D35" s="97">
        <v>54</v>
      </c>
      <c r="E35" s="102">
        <f t="shared" si="0"/>
        <v>42</v>
      </c>
    </row>
    <row r="36" spans="1:5" ht="19.899999999999999" customHeight="1">
      <c r="A36" s="70">
        <v>33</v>
      </c>
      <c r="B36" s="95" t="s">
        <v>396</v>
      </c>
      <c r="C36" s="96" t="s">
        <v>462</v>
      </c>
      <c r="D36" s="97">
        <v>54</v>
      </c>
      <c r="E36" s="102">
        <f t="shared" si="0"/>
        <v>42</v>
      </c>
    </row>
    <row r="37" spans="1:5" ht="19.899999999999999" customHeight="1">
      <c r="A37" s="69">
        <v>34</v>
      </c>
      <c r="B37" s="95" t="s">
        <v>396</v>
      </c>
      <c r="C37" s="96" t="s">
        <v>463</v>
      </c>
      <c r="D37" s="97">
        <v>31.6</v>
      </c>
      <c r="E37" s="102">
        <f t="shared" si="0"/>
        <v>19.600000000000001</v>
      </c>
    </row>
    <row r="38" spans="1:5" ht="19.899999999999999" customHeight="1">
      <c r="A38" s="70">
        <v>35</v>
      </c>
      <c r="B38" s="95" t="s">
        <v>396</v>
      </c>
      <c r="C38" s="96" t="s">
        <v>464</v>
      </c>
      <c r="D38" s="97">
        <v>31.6</v>
      </c>
      <c r="E38" s="102">
        <f t="shared" si="0"/>
        <v>19.600000000000001</v>
      </c>
    </row>
    <row r="39" spans="1:5" ht="19.899999999999999" customHeight="1">
      <c r="A39" s="69">
        <v>36</v>
      </c>
      <c r="B39" s="95" t="s">
        <v>396</v>
      </c>
      <c r="C39" s="96" t="s">
        <v>465</v>
      </c>
      <c r="D39" s="97">
        <v>54</v>
      </c>
      <c r="E39" s="102">
        <f t="shared" si="0"/>
        <v>42</v>
      </c>
    </row>
    <row r="40" spans="1:5" ht="19.899999999999999" customHeight="1">
      <c r="A40" s="70">
        <v>37</v>
      </c>
      <c r="B40" s="95" t="s">
        <v>396</v>
      </c>
      <c r="C40" s="96" t="s">
        <v>466</v>
      </c>
      <c r="D40" s="97">
        <v>54</v>
      </c>
      <c r="E40" s="102">
        <f t="shared" si="0"/>
        <v>42</v>
      </c>
    </row>
    <row r="41" spans="1:5" ht="19.899999999999999" customHeight="1">
      <c r="A41" s="69">
        <v>38</v>
      </c>
      <c r="B41" s="95" t="s">
        <v>396</v>
      </c>
      <c r="C41" s="96" t="s">
        <v>467</v>
      </c>
      <c r="D41" s="97">
        <v>38</v>
      </c>
      <c r="E41" s="102">
        <f>D41-11</f>
        <v>27</v>
      </c>
    </row>
    <row r="42" spans="1:5" ht="19.899999999999999" customHeight="1">
      <c r="A42" s="70">
        <v>39</v>
      </c>
      <c r="B42" s="95" t="s">
        <v>396</v>
      </c>
      <c r="C42" s="96" t="s">
        <v>468</v>
      </c>
      <c r="D42" s="97">
        <v>38</v>
      </c>
      <c r="E42" s="102">
        <f t="shared" si="0"/>
        <v>26</v>
      </c>
    </row>
    <row r="43" spans="1:5" ht="19.899999999999999" customHeight="1">
      <c r="A43" s="69">
        <v>40</v>
      </c>
      <c r="B43" s="95" t="s">
        <v>396</v>
      </c>
      <c r="C43" s="96" t="s">
        <v>469</v>
      </c>
      <c r="D43" s="97">
        <v>54</v>
      </c>
      <c r="E43" s="102">
        <f t="shared" si="0"/>
        <v>42</v>
      </c>
    </row>
    <row r="44" spans="1:5">
      <c r="D44" s="32">
        <f>SUM(D4:D43)</f>
        <v>1890.1999999999998</v>
      </c>
      <c r="E44" s="32">
        <f>SUM(E4:E43)</f>
        <v>1423.7999999999997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87" customWidth="1"/>
    <col min="4" max="4" width="45.5703125" customWidth="1"/>
    <col min="9" max="9" width="21.85546875" customWidth="1"/>
  </cols>
  <sheetData>
    <row r="1" spans="1:4" ht="25.5" customHeight="1">
      <c r="A1" s="148" t="s">
        <v>87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9" customFormat="1" ht="30">
      <c r="A3" s="8" t="s">
        <v>88</v>
      </c>
      <c r="B3" s="2" t="s">
        <v>4</v>
      </c>
      <c r="C3" s="88" t="s">
        <v>5</v>
      </c>
      <c r="D3" s="2" t="s">
        <v>6</v>
      </c>
    </row>
    <row r="4" spans="1:4">
      <c r="A4" s="19">
        <v>1</v>
      </c>
      <c r="B4" s="137" t="s">
        <v>89</v>
      </c>
      <c r="C4" s="137"/>
      <c r="D4" s="137"/>
    </row>
    <row r="5" spans="1:4">
      <c r="A5" s="4"/>
      <c r="B5" s="149" t="s">
        <v>90</v>
      </c>
      <c r="C5" s="149"/>
      <c r="D5" s="149"/>
    </row>
    <row r="6" spans="1:4">
      <c r="A6" s="60" t="s">
        <v>183</v>
      </c>
      <c r="B6" s="52" t="s">
        <v>339</v>
      </c>
      <c r="C6" s="98" t="s">
        <v>338</v>
      </c>
      <c r="D6" s="62" t="s">
        <v>359</v>
      </c>
    </row>
    <row r="7" spans="1:4" ht="38.25">
      <c r="A7" s="4" t="s">
        <v>184</v>
      </c>
      <c r="B7" s="61" t="s">
        <v>381</v>
      </c>
      <c r="C7" s="85" t="s">
        <v>389</v>
      </c>
      <c r="D7" s="7" t="s">
        <v>262</v>
      </c>
    </row>
    <row r="8" spans="1:4">
      <c r="A8" s="60" t="s">
        <v>185</v>
      </c>
      <c r="B8" s="5" t="s">
        <v>382</v>
      </c>
      <c r="C8" s="83" t="s">
        <v>470</v>
      </c>
      <c r="D8" s="3" t="s">
        <v>96</v>
      </c>
    </row>
    <row r="9" spans="1:4">
      <c r="A9" s="4"/>
      <c r="B9" s="136" t="s">
        <v>97</v>
      </c>
      <c r="C9" s="136"/>
      <c r="D9" s="136"/>
    </row>
    <row r="10" spans="1:4">
      <c r="A10" s="4" t="s">
        <v>186</v>
      </c>
      <c r="B10" s="5" t="s">
        <v>344</v>
      </c>
      <c r="C10" s="83">
        <v>124.2</v>
      </c>
      <c r="D10" s="3" t="s">
        <v>99</v>
      </c>
    </row>
    <row r="11" spans="1:4" ht="25.5">
      <c r="A11" s="4" t="s">
        <v>187</v>
      </c>
      <c r="B11" s="5" t="s">
        <v>383</v>
      </c>
      <c r="C11" s="83">
        <v>11</v>
      </c>
      <c r="D11" s="3" t="s">
        <v>250</v>
      </c>
    </row>
    <row r="12" spans="1:4" ht="25.5">
      <c r="A12" s="4" t="s">
        <v>188</v>
      </c>
      <c r="B12" s="5" t="s">
        <v>384</v>
      </c>
      <c r="C12" s="83" t="s">
        <v>404</v>
      </c>
      <c r="D12" s="3" t="s">
        <v>102</v>
      </c>
    </row>
    <row r="13" spans="1:4" ht="38.25">
      <c r="A13" s="4" t="s">
        <v>264</v>
      </c>
      <c r="B13" s="5" t="s">
        <v>103</v>
      </c>
      <c r="C13" s="83">
        <v>2045</v>
      </c>
      <c r="D13" s="3" t="s">
        <v>104</v>
      </c>
    </row>
    <row r="14" spans="1:4">
      <c r="A14" s="19">
        <v>2</v>
      </c>
      <c r="B14" s="152" t="s">
        <v>105</v>
      </c>
      <c r="C14" s="152"/>
      <c r="D14" s="152"/>
    </row>
    <row r="15" spans="1:4">
      <c r="A15" s="4"/>
      <c r="B15" s="136" t="s">
        <v>90</v>
      </c>
      <c r="C15" s="136"/>
      <c r="D15" s="136"/>
    </row>
    <row r="16" spans="1:4">
      <c r="A16" s="4" t="s">
        <v>190</v>
      </c>
      <c r="B16" s="10" t="s">
        <v>360</v>
      </c>
      <c r="C16" s="99" t="s">
        <v>374</v>
      </c>
      <c r="D16" s="11" t="s">
        <v>362</v>
      </c>
    </row>
    <row r="17" spans="1:4">
      <c r="A17" s="4" t="s">
        <v>191</v>
      </c>
      <c r="B17" s="5" t="s">
        <v>337</v>
      </c>
      <c r="C17" s="83" t="s">
        <v>375</v>
      </c>
      <c r="D17" s="3" t="s">
        <v>361</v>
      </c>
    </row>
    <row r="18" spans="1:4" ht="38.25">
      <c r="A18" s="4" t="s">
        <v>192</v>
      </c>
      <c r="B18" s="5" t="s">
        <v>381</v>
      </c>
      <c r="C18" s="83" t="s">
        <v>389</v>
      </c>
      <c r="D18" s="3" t="s">
        <v>262</v>
      </c>
    </row>
    <row r="19" spans="1:4">
      <c r="A19" s="4" t="s">
        <v>193</v>
      </c>
      <c r="B19" s="5" t="s">
        <v>382</v>
      </c>
      <c r="C19" s="83" t="s">
        <v>470</v>
      </c>
      <c r="D19" s="3" t="s">
        <v>96</v>
      </c>
    </row>
    <row r="20" spans="1:4">
      <c r="A20" s="4"/>
      <c r="B20" s="136" t="s">
        <v>97</v>
      </c>
      <c r="C20" s="136"/>
      <c r="D20" s="136"/>
    </row>
    <row r="21" spans="1:4">
      <c r="A21" s="4" t="s">
        <v>194</v>
      </c>
      <c r="B21" s="5" t="s">
        <v>344</v>
      </c>
      <c r="C21" s="83">
        <v>1718.1</v>
      </c>
      <c r="D21" s="3" t="s">
        <v>99</v>
      </c>
    </row>
    <row r="22" spans="1:4" ht="25.5">
      <c r="A22" s="4" t="s">
        <v>195</v>
      </c>
      <c r="B22" s="5" t="s">
        <v>383</v>
      </c>
      <c r="C22" s="83">
        <v>15</v>
      </c>
      <c r="D22" s="3" t="s">
        <v>250</v>
      </c>
    </row>
    <row r="23" spans="1:4" ht="25.5">
      <c r="A23" s="4" t="s">
        <v>196</v>
      </c>
      <c r="B23" s="5" t="s">
        <v>384</v>
      </c>
      <c r="C23" s="83" t="s">
        <v>404</v>
      </c>
      <c r="D23" s="3" t="s">
        <v>102</v>
      </c>
    </row>
    <row r="24" spans="1:4" ht="38.25">
      <c r="A24" s="4" t="s">
        <v>197</v>
      </c>
      <c r="B24" s="5" t="s">
        <v>103</v>
      </c>
      <c r="C24" s="83">
        <v>2045</v>
      </c>
      <c r="D24" s="3" t="s">
        <v>104</v>
      </c>
    </row>
    <row r="25" spans="1:4">
      <c r="A25" s="19">
        <v>3</v>
      </c>
      <c r="B25" s="137" t="s">
        <v>106</v>
      </c>
      <c r="C25" s="137"/>
      <c r="D25" s="137"/>
    </row>
    <row r="26" spans="1:4">
      <c r="A26" s="4"/>
      <c r="B26" s="136" t="s">
        <v>90</v>
      </c>
      <c r="C26" s="136"/>
      <c r="D26" s="136"/>
    </row>
    <row r="27" spans="1:4">
      <c r="A27" s="4" t="s">
        <v>202</v>
      </c>
      <c r="B27" s="5" t="s">
        <v>377</v>
      </c>
      <c r="C27" s="83" t="s">
        <v>376</v>
      </c>
      <c r="D27" s="3" t="s">
        <v>379</v>
      </c>
    </row>
    <row r="28" spans="1:4">
      <c r="A28" s="4" t="s">
        <v>203</v>
      </c>
      <c r="B28" s="5" t="s">
        <v>372</v>
      </c>
      <c r="C28" s="83" t="s">
        <v>471</v>
      </c>
      <c r="D28" s="3" t="s">
        <v>363</v>
      </c>
    </row>
    <row r="29" spans="1:4" ht="38.25">
      <c r="A29" s="4" t="s">
        <v>267</v>
      </c>
      <c r="B29" s="5" t="s">
        <v>91</v>
      </c>
      <c r="C29" s="83" t="s">
        <v>389</v>
      </c>
      <c r="D29" s="3" t="s">
        <v>262</v>
      </c>
    </row>
    <row r="30" spans="1:4">
      <c r="A30" s="4" t="s">
        <v>268</v>
      </c>
      <c r="B30" s="5" t="s">
        <v>95</v>
      </c>
      <c r="C30" s="83" t="s">
        <v>470</v>
      </c>
      <c r="D30" s="3" t="s">
        <v>96</v>
      </c>
    </row>
    <row r="31" spans="1:4">
      <c r="A31" s="4"/>
      <c r="B31" s="136" t="s">
        <v>97</v>
      </c>
      <c r="C31" s="136"/>
      <c r="D31" s="136"/>
    </row>
    <row r="32" spans="1:4">
      <c r="A32" s="4" t="s">
        <v>269</v>
      </c>
      <c r="B32" s="5" t="s">
        <v>98</v>
      </c>
      <c r="C32" s="83">
        <v>4500</v>
      </c>
      <c r="D32" s="3" t="s">
        <v>99</v>
      </c>
    </row>
    <row r="33" spans="1:4" ht="25.5">
      <c r="A33" s="4" t="s">
        <v>270</v>
      </c>
      <c r="B33" s="5" t="s">
        <v>100</v>
      </c>
      <c r="C33" s="83">
        <v>13</v>
      </c>
      <c r="D33" s="3" t="s">
        <v>250</v>
      </c>
    </row>
    <row r="34" spans="1:4" ht="25.5">
      <c r="A34" s="4" t="s">
        <v>271</v>
      </c>
      <c r="B34" s="5" t="s">
        <v>101</v>
      </c>
      <c r="C34" s="83" t="s">
        <v>404</v>
      </c>
      <c r="D34" s="3" t="s">
        <v>102</v>
      </c>
    </row>
    <row r="35" spans="1:4" ht="38.25">
      <c r="A35" s="4" t="s">
        <v>313</v>
      </c>
      <c r="B35" s="5" t="s">
        <v>103</v>
      </c>
      <c r="C35" s="83">
        <v>2045</v>
      </c>
      <c r="D35" s="3" t="s">
        <v>104</v>
      </c>
    </row>
    <row r="36" spans="1:4">
      <c r="A36" s="19">
        <v>4</v>
      </c>
      <c r="B36" s="144" t="s">
        <v>107</v>
      </c>
      <c r="C36" s="144"/>
      <c r="D36" s="144"/>
    </row>
    <row r="37" spans="1:4">
      <c r="A37" s="4" t="s">
        <v>211</v>
      </c>
      <c r="B37" s="31" t="s">
        <v>249</v>
      </c>
      <c r="C37" s="100" t="s">
        <v>342</v>
      </c>
      <c r="D37" s="30" t="s">
        <v>248</v>
      </c>
    </row>
    <row r="38" spans="1:4">
      <c r="A38" s="4"/>
      <c r="B38" s="136" t="s">
        <v>90</v>
      </c>
      <c r="C38" s="136"/>
      <c r="D38" s="136"/>
    </row>
    <row r="39" spans="1:4" ht="38.25">
      <c r="A39" s="4" t="s">
        <v>212</v>
      </c>
      <c r="B39" s="5" t="s">
        <v>91</v>
      </c>
      <c r="C39" s="83" t="s">
        <v>389</v>
      </c>
      <c r="D39" s="3" t="s">
        <v>262</v>
      </c>
    </row>
    <row r="40" spans="1:4" ht="25.5">
      <c r="A40" s="4" t="s">
        <v>213</v>
      </c>
      <c r="B40" s="5" t="s">
        <v>93</v>
      </c>
      <c r="C40" s="83">
        <v>0</v>
      </c>
      <c r="D40" s="3" t="s">
        <v>94</v>
      </c>
    </row>
    <row r="41" spans="1:4">
      <c r="A41" s="4" t="s">
        <v>214</v>
      </c>
      <c r="B41" s="5" t="s">
        <v>95</v>
      </c>
      <c r="C41" s="83" t="s">
        <v>470</v>
      </c>
      <c r="D41" s="3" t="s">
        <v>96</v>
      </c>
    </row>
    <row r="42" spans="1:4">
      <c r="A42" s="4"/>
      <c r="B42" s="136" t="s">
        <v>97</v>
      </c>
      <c r="C42" s="136"/>
      <c r="D42" s="136"/>
    </row>
    <row r="43" spans="1:4">
      <c r="A43" s="4" t="s">
        <v>215</v>
      </c>
      <c r="B43" s="5" t="s">
        <v>98</v>
      </c>
      <c r="C43" s="83">
        <v>1494</v>
      </c>
      <c r="D43" s="3" t="s">
        <v>99</v>
      </c>
    </row>
    <row r="44" spans="1:4" ht="25.5">
      <c r="A44" s="4" t="s">
        <v>216</v>
      </c>
      <c r="B44" s="5" t="s">
        <v>100</v>
      </c>
      <c r="C44" s="83">
        <v>11</v>
      </c>
      <c r="D44" s="3" t="s">
        <v>250</v>
      </c>
    </row>
    <row r="45" spans="1:4" ht="25.5">
      <c r="A45" s="4" t="s">
        <v>272</v>
      </c>
      <c r="B45" s="5" t="s">
        <v>101</v>
      </c>
      <c r="C45" s="83" t="s">
        <v>404</v>
      </c>
      <c r="D45" s="3" t="s">
        <v>102</v>
      </c>
    </row>
    <row r="46" spans="1:4" ht="38.25">
      <c r="A46" s="4" t="s">
        <v>273</v>
      </c>
      <c r="B46" s="5" t="s">
        <v>103</v>
      </c>
      <c r="C46" s="83">
        <v>2045</v>
      </c>
      <c r="D46" s="3" t="s">
        <v>104</v>
      </c>
    </row>
    <row r="47" spans="1:4">
      <c r="A47" s="37"/>
      <c r="B47" s="138" t="s">
        <v>108</v>
      </c>
      <c r="C47" s="139"/>
      <c r="D47" s="140"/>
    </row>
    <row r="48" spans="1:4">
      <c r="A48" s="19">
        <v>5</v>
      </c>
      <c r="B48" s="150" t="s">
        <v>109</v>
      </c>
      <c r="C48" s="150"/>
      <c r="D48" s="150"/>
    </row>
    <row r="49" spans="1:4">
      <c r="A49" s="4" t="s">
        <v>217</v>
      </c>
      <c r="B49" s="31" t="s">
        <v>249</v>
      </c>
      <c r="C49" s="100" t="s">
        <v>342</v>
      </c>
      <c r="D49" s="66" t="s">
        <v>248</v>
      </c>
    </row>
    <row r="50" spans="1:4" ht="14.45" customHeight="1">
      <c r="A50" s="4" t="s">
        <v>218</v>
      </c>
      <c r="B50" s="10" t="s">
        <v>110</v>
      </c>
      <c r="C50" s="99" t="s">
        <v>341</v>
      </c>
      <c r="D50" s="11" t="s">
        <v>111</v>
      </c>
    </row>
    <row r="51" spans="1:4" ht="38.25">
      <c r="A51" s="4" t="s">
        <v>219</v>
      </c>
      <c r="B51" s="63" t="s">
        <v>364</v>
      </c>
      <c r="C51" s="101" t="s">
        <v>472</v>
      </c>
      <c r="D51" s="64" t="s">
        <v>365</v>
      </c>
    </row>
    <row r="52" spans="1:4">
      <c r="A52" s="4"/>
      <c r="B52" s="151" t="s">
        <v>90</v>
      </c>
      <c r="C52" s="151"/>
      <c r="D52" s="151"/>
    </row>
    <row r="53" spans="1:4" ht="38.25">
      <c r="A53" s="4" t="s">
        <v>220</v>
      </c>
      <c r="B53" s="5" t="s">
        <v>91</v>
      </c>
      <c r="C53" s="83" t="s">
        <v>389</v>
      </c>
      <c r="D53" s="3" t="s">
        <v>262</v>
      </c>
    </row>
    <row r="54" spans="1:4" ht="25.5">
      <c r="A54" s="4" t="s">
        <v>274</v>
      </c>
      <c r="B54" s="5" t="s">
        <v>93</v>
      </c>
      <c r="C54" s="83">
        <v>0</v>
      </c>
      <c r="D54" s="3" t="s">
        <v>94</v>
      </c>
    </row>
    <row r="55" spans="1:4">
      <c r="A55" s="4" t="s">
        <v>275</v>
      </c>
      <c r="B55" s="5" t="s">
        <v>95</v>
      </c>
      <c r="C55" s="83" t="s">
        <v>470</v>
      </c>
      <c r="D55" s="3" t="s">
        <v>96</v>
      </c>
    </row>
    <row r="56" spans="1:4">
      <c r="A56" s="4"/>
      <c r="B56" s="136" t="s">
        <v>97</v>
      </c>
      <c r="C56" s="136"/>
      <c r="D56" s="136"/>
    </row>
    <row r="57" spans="1:4" ht="25.5">
      <c r="A57" s="4" t="s">
        <v>276</v>
      </c>
      <c r="B57" s="5" t="s">
        <v>100</v>
      </c>
      <c r="C57" s="83">
        <v>15</v>
      </c>
      <c r="D57" s="3" t="s">
        <v>250</v>
      </c>
    </row>
    <row r="58" spans="1:4" ht="45">
      <c r="A58" s="4" t="s">
        <v>277</v>
      </c>
      <c r="B58" s="5" t="s">
        <v>101</v>
      </c>
      <c r="C58" s="83" t="s">
        <v>473</v>
      </c>
      <c r="D58" s="3" t="s">
        <v>102</v>
      </c>
    </row>
    <row r="59" spans="1:4" ht="38.25">
      <c r="A59" s="4" t="s">
        <v>278</v>
      </c>
      <c r="B59" s="5" t="s">
        <v>112</v>
      </c>
      <c r="C59" s="83" t="s">
        <v>390</v>
      </c>
      <c r="D59" s="3" t="s">
        <v>113</v>
      </c>
    </row>
    <row r="60" spans="1:4" ht="38.25">
      <c r="A60" s="4" t="s">
        <v>322</v>
      </c>
      <c r="B60" s="5" t="s">
        <v>103</v>
      </c>
      <c r="C60" s="83">
        <v>2045</v>
      </c>
      <c r="D60" s="3" t="s">
        <v>104</v>
      </c>
    </row>
    <row r="61" spans="1:4">
      <c r="A61" s="19">
        <v>6</v>
      </c>
      <c r="B61" s="137" t="s">
        <v>114</v>
      </c>
      <c r="C61" s="137"/>
      <c r="D61" s="137"/>
    </row>
    <row r="62" spans="1:4">
      <c r="A62" s="4" t="s">
        <v>221</v>
      </c>
      <c r="B62" s="31" t="s">
        <v>249</v>
      </c>
      <c r="C62" s="100" t="s">
        <v>342</v>
      </c>
      <c r="D62" s="30" t="s">
        <v>248</v>
      </c>
    </row>
    <row r="63" spans="1:4" ht="25.5">
      <c r="A63" s="4" t="s">
        <v>222</v>
      </c>
      <c r="B63" s="10" t="s">
        <v>110</v>
      </c>
      <c r="C63" s="99" t="s">
        <v>341</v>
      </c>
      <c r="D63" s="11" t="s">
        <v>111</v>
      </c>
    </row>
    <row r="64" spans="1:4">
      <c r="A64" s="4" t="s">
        <v>223</v>
      </c>
      <c r="B64" s="63" t="s">
        <v>366</v>
      </c>
      <c r="C64" s="101" t="s">
        <v>378</v>
      </c>
      <c r="D64" s="64" t="s">
        <v>365</v>
      </c>
    </row>
    <row r="65" spans="1:4">
      <c r="A65" s="4"/>
      <c r="B65" s="136" t="s">
        <v>90</v>
      </c>
      <c r="C65" s="136"/>
      <c r="D65" s="136"/>
    </row>
    <row r="66" spans="1:4" ht="38.25">
      <c r="A66" s="4" t="s">
        <v>224</v>
      </c>
      <c r="B66" s="5" t="s">
        <v>91</v>
      </c>
      <c r="C66" s="83" t="s">
        <v>389</v>
      </c>
      <c r="D66" s="3" t="s">
        <v>262</v>
      </c>
    </row>
    <row r="67" spans="1:4" ht="25.5">
      <c r="A67" s="4" t="s">
        <v>225</v>
      </c>
      <c r="B67" s="5" t="s">
        <v>93</v>
      </c>
      <c r="C67" s="83">
        <v>0</v>
      </c>
      <c r="D67" s="3" t="s">
        <v>94</v>
      </c>
    </row>
    <row r="68" spans="1:4">
      <c r="A68" s="4" t="s">
        <v>226</v>
      </c>
      <c r="B68" s="5" t="s">
        <v>115</v>
      </c>
      <c r="C68" s="83" t="s">
        <v>470</v>
      </c>
      <c r="D68" s="3" t="s">
        <v>96</v>
      </c>
    </row>
    <row r="69" spans="1:4">
      <c r="A69" s="4"/>
      <c r="B69" s="136" t="s">
        <v>97</v>
      </c>
      <c r="C69" s="136"/>
      <c r="D69" s="136"/>
    </row>
    <row r="70" spans="1:4" ht="25.5">
      <c r="A70" s="4" t="s">
        <v>227</v>
      </c>
      <c r="B70" s="5" t="s">
        <v>100</v>
      </c>
      <c r="C70" s="83">
        <v>15</v>
      </c>
      <c r="D70" s="3" t="s">
        <v>250</v>
      </c>
    </row>
    <row r="71" spans="1:4" ht="60">
      <c r="A71" s="4" t="s">
        <v>279</v>
      </c>
      <c r="B71" s="5" t="s">
        <v>101</v>
      </c>
      <c r="C71" s="83" t="s">
        <v>474</v>
      </c>
      <c r="D71" s="3" t="s">
        <v>102</v>
      </c>
    </row>
    <row r="72" spans="1:4" ht="38.25">
      <c r="A72" s="4" t="s">
        <v>325</v>
      </c>
      <c r="B72" s="5" t="s">
        <v>103</v>
      </c>
      <c r="C72" s="83">
        <v>2040</v>
      </c>
      <c r="D72" s="3" t="s">
        <v>104</v>
      </c>
    </row>
    <row r="73" spans="1:4">
      <c r="A73" s="19">
        <v>7</v>
      </c>
      <c r="B73" s="137" t="s">
        <v>116</v>
      </c>
      <c r="C73" s="137"/>
      <c r="D73" s="137"/>
    </row>
    <row r="74" spans="1:4">
      <c r="A74" s="4"/>
      <c r="B74" s="136" t="s">
        <v>90</v>
      </c>
      <c r="C74" s="136"/>
      <c r="D74" s="136"/>
    </row>
    <row r="75" spans="1:4" ht="38.25">
      <c r="A75" s="4" t="s">
        <v>228</v>
      </c>
      <c r="B75" s="5" t="s">
        <v>91</v>
      </c>
      <c r="C75" s="83" t="s">
        <v>389</v>
      </c>
      <c r="D75" s="3" t="s">
        <v>262</v>
      </c>
    </row>
    <row r="76" spans="1:4" ht="25.5">
      <c r="A76" s="4" t="s">
        <v>229</v>
      </c>
      <c r="B76" s="5" t="s">
        <v>93</v>
      </c>
      <c r="C76" s="83">
        <v>0</v>
      </c>
      <c r="D76" s="3" t="s">
        <v>94</v>
      </c>
    </row>
    <row r="77" spans="1:4">
      <c r="A77" s="4" t="s">
        <v>230</v>
      </c>
      <c r="B77" s="5" t="s">
        <v>95</v>
      </c>
      <c r="C77" s="83" t="s">
        <v>470</v>
      </c>
      <c r="D77" s="3" t="s">
        <v>96</v>
      </c>
    </row>
    <row r="78" spans="1:4">
      <c r="A78" s="38"/>
      <c r="B78" s="136" t="s">
        <v>97</v>
      </c>
      <c r="C78" s="136"/>
      <c r="D78" s="136"/>
    </row>
    <row r="79" spans="1:4" ht="25.5">
      <c r="A79" s="4" t="s">
        <v>231</v>
      </c>
      <c r="B79" s="5" t="s">
        <v>100</v>
      </c>
      <c r="C79" s="83">
        <v>15</v>
      </c>
      <c r="D79" s="3" t="s">
        <v>250</v>
      </c>
    </row>
    <row r="80" spans="1:4" ht="45">
      <c r="A80" s="4" t="s">
        <v>232</v>
      </c>
      <c r="B80" s="5" t="s">
        <v>101</v>
      </c>
      <c r="C80" s="83" t="s">
        <v>478</v>
      </c>
      <c r="D80" s="3" t="s">
        <v>102</v>
      </c>
    </row>
    <row r="81" spans="1:4" ht="38.25">
      <c r="A81" s="4" t="s">
        <v>233</v>
      </c>
      <c r="B81" s="5" t="s">
        <v>112</v>
      </c>
      <c r="C81" s="83" t="s">
        <v>390</v>
      </c>
      <c r="D81" s="3" t="s">
        <v>113</v>
      </c>
    </row>
    <row r="82" spans="1:4" ht="38.25">
      <c r="A82" s="4" t="s">
        <v>280</v>
      </c>
      <c r="B82" s="5" t="s">
        <v>103</v>
      </c>
      <c r="C82" s="83">
        <v>2045</v>
      </c>
      <c r="D82" s="3" t="s">
        <v>104</v>
      </c>
    </row>
    <row r="83" spans="1:4">
      <c r="A83" s="19">
        <v>8</v>
      </c>
      <c r="B83" s="137" t="s">
        <v>117</v>
      </c>
      <c r="C83" s="137"/>
      <c r="D83" s="137"/>
    </row>
    <row r="84" spans="1:4">
      <c r="A84" s="4" t="s">
        <v>235</v>
      </c>
      <c r="B84" s="31" t="s">
        <v>249</v>
      </c>
      <c r="C84" s="100" t="s">
        <v>342</v>
      </c>
      <c r="D84" s="30" t="s">
        <v>248</v>
      </c>
    </row>
    <row r="85" spans="1:4" ht="25.5">
      <c r="A85" s="36" t="s">
        <v>236</v>
      </c>
      <c r="B85" s="10" t="s">
        <v>110</v>
      </c>
      <c r="C85" s="99" t="s">
        <v>341</v>
      </c>
      <c r="D85" s="11" t="s">
        <v>111</v>
      </c>
    </row>
    <row r="86" spans="1:4">
      <c r="A86" s="4" t="s">
        <v>237</v>
      </c>
      <c r="B86" s="65" t="s">
        <v>367</v>
      </c>
      <c r="C86" s="101" t="s">
        <v>391</v>
      </c>
      <c r="D86" s="64" t="s">
        <v>365</v>
      </c>
    </row>
    <row r="87" spans="1:4">
      <c r="A87" s="38"/>
      <c r="B87" s="136" t="s">
        <v>90</v>
      </c>
      <c r="C87" s="136"/>
      <c r="D87" s="136"/>
    </row>
    <row r="88" spans="1:4" ht="38.25">
      <c r="A88" s="4" t="s">
        <v>238</v>
      </c>
      <c r="B88" s="5" t="s">
        <v>91</v>
      </c>
      <c r="C88" s="83" t="s">
        <v>389</v>
      </c>
      <c r="D88" s="3" t="s">
        <v>262</v>
      </c>
    </row>
    <row r="89" spans="1:4" ht="25.5">
      <c r="A89" s="4" t="s">
        <v>239</v>
      </c>
      <c r="B89" s="5" t="s">
        <v>93</v>
      </c>
      <c r="C89" s="83">
        <v>0</v>
      </c>
      <c r="D89" s="3" t="s">
        <v>94</v>
      </c>
    </row>
    <row r="90" spans="1:4">
      <c r="A90" s="4" t="s">
        <v>281</v>
      </c>
      <c r="B90" s="5" t="s">
        <v>95</v>
      </c>
      <c r="C90" s="83" t="s">
        <v>470</v>
      </c>
      <c r="D90" s="3" t="s">
        <v>96</v>
      </c>
    </row>
    <row r="91" spans="1:4">
      <c r="A91" s="38"/>
      <c r="B91" s="136" t="s">
        <v>97</v>
      </c>
      <c r="C91" s="136"/>
      <c r="D91" s="136"/>
    </row>
    <row r="92" spans="1:4" ht="25.5">
      <c r="A92" s="4" t="s">
        <v>282</v>
      </c>
      <c r="B92" s="5" t="s">
        <v>100</v>
      </c>
      <c r="C92" s="83">
        <v>20</v>
      </c>
      <c r="D92" s="3" t="s">
        <v>250</v>
      </c>
    </row>
    <row r="93" spans="1:4" ht="45">
      <c r="A93" s="4" t="s">
        <v>283</v>
      </c>
      <c r="B93" s="5" t="s">
        <v>101</v>
      </c>
      <c r="C93" s="83" t="s">
        <v>475</v>
      </c>
      <c r="D93" s="3" t="s">
        <v>102</v>
      </c>
    </row>
    <row r="94" spans="1:4" ht="38.25">
      <c r="A94" s="4" t="s">
        <v>284</v>
      </c>
      <c r="B94" s="5" t="s">
        <v>112</v>
      </c>
      <c r="C94" s="83" t="s">
        <v>390</v>
      </c>
      <c r="D94" s="3" t="s">
        <v>113</v>
      </c>
    </row>
    <row r="95" spans="1:4" ht="38.25">
      <c r="A95" s="4" t="s">
        <v>368</v>
      </c>
      <c r="B95" s="5" t="s">
        <v>103</v>
      </c>
      <c r="C95" s="83">
        <v>2040</v>
      </c>
      <c r="D95" s="3" t="s">
        <v>104</v>
      </c>
    </row>
    <row r="96" spans="1:4">
      <c r="A96" s="19">
        <v>9</v>
      </c>
      <c r="B96" s="137" t="s">
        <v>118</v>
      </c>
      <c r="C96" s="137"/>
      <c r="D96" s="137"/>
    </row>
    <row r="97" spans="1:4">
      <c r="A97" s="4" t="s">
        <v>241</v>
      </c>
      <c r="B97" s="31" t="s">
        <v>249</v>
      </c>
      <c r="C97" s="100" t="s">
        <v>342</v>
      </c>
      <c r="D97" s="30" t="s">
        <v>248</v>
      </c>
    </row>
    <row r="98" spans="1:4" ht="25.5">
      <c r="A98" s="36" t="s">
        <v>242</v>
      </c>
      <c r="B98" s="10" t="s">
        <v>110</v>
      </c>
      <c r="C98" s="99" t="s">
        <v>341</v>
      </c>
      <c r="D98" s="11" t="s">
        <v>111</v>
      </c>
    </row>
    <row r="99" spans="1:4" ht="38.25">
      <c r="A99" s="57" t="s">
        <v>243</v>
      </c>
      <c r="B99" s="65" t="s">
        <v>369</v>
      </c>
      <c r="C99" s="101" t="s">
        <v>472</v>
      </c>
      <c r="D99" s="64" t="s">
        <v>365</v>
      </c>
    </row>
    <row r="100" spans="1:4">
      <c r="A100" s="38"/>
      <c r="B100" s="136" t="s">
        <v>90</v>
      </c>
      <c r="C100" s="136"/>
      <c r="D100" s="136"/>
    </row>
    <row r="101" spans="1:4" ht="38.25">
      <c r="A101" s="4" t="s">
        <v>244</v>
      </c>
      <c r="B101" s="5" t="s">
        <v>91</v>
      </c>
      <c r="C101" s="83" t="s">
        <v>389</v>
      </c>
      <c r="D101" s="3" t="s">
        <v>262</v>
      </c>
    </row>
    <row r="102" spans="1:4" ht="25.5">
      <c r="A102" s="4" t="s">
        <v>285</v>
      </c>
      <c r="B102" s="5" t="s">
        <v>93</v>
      </c>
      <c r="C102" s="83">
        <v>0</v>
      </c>
      <c r="D102" s="3" t="s">
        <v>94</v>
      </c>
    </row>
    <row r="103" spans="1:4">
      <c r="A103" s="4" t="s">
        <v>286</v>
      </c>
      <c r="B103" s="5" t="s">
        <v>95</v>
      </c>
      <c r="C103" s="83" t="s">
        <v>470</v>
      </c>
      <c r="D103" s="3" t="s">
        <v>96</v>
      </c>
    </row>
    <row r="104" spans="1:4">
      <c r="A104" s="38"/>
      <c r="B104" s="136" t="s">
        <v>97</v>
      </c>
      <c r="C104" s="136"/>
      <c r="D104" s="136"/>
    </row>
    <row r="105" spans="1:4" ht="25.5">
      <c r="A105" s="4" t="s">
        <v>287</v>
      </c>
      <c r="B105" s="5" t="s">
        <v>100</v>
      </c>
      <c r="C105" s="83">
        <v>25</v>
      </c>
      <c r="D105" s="3" t="s">
        <v>250</v>
      </c>
    </row>
    <row r="106" spans="1:4" ht="60">
      <c r="A106" s="4" t="s">
        <v>288</v>
      </c>
      <c r="B106" s="5" t="s">
        <v>101</v>
      </c>
      <c r="C106" s="83" t="s">
        <v>476</v>
      </c>
      <c r="D106" s="3" t="s">
        <v>102</v>
      </c>
    </row>
    <row r="107" spans="1:4" ht="38.25">
      <c r="A107" s="4" t="s">
        <v>289</v>
      </c>
      <c r="B107" s="5" t="s">
        <v>112</v>
      </c>
      <c r="C107" s="83" t="s">
        <v>390</v>
      </c>
      <c r="D107" s="3" t="s">
        <v>113</v>
      </c>
    </row>
    <row r="108" spans="1:4" ht="38.25">
      <c r="A108" s="4" t="s">
        <v>370</v>
      </c>
      <c r="B108" s="5" t="s">
        <v>103</v>
      </c>
      <c r="C108" s="83">
        <v>2045</v>
      </c>
      <c r="D108" s="3" t="s">
        <v>104</v>
      </c>
    </row>
    <row r="109" spans="1:4">
      <c r="A109" s="34" t="s">
        <v>27</v>
      </c>
      <c r="B109" s="141" t="s">
        <v>120</v>
      </c>
      <c r="C109" s="142"/>
      <c r="D109" s="143"/>
    </row>
    <row r="110" spans="1:4">
      <c r="A110" s="36" t="s">
        <v>245</v>
      </c>
      <c r="B110" s="5" t="s">
        <v>251</v>
      </c>
      <c r="C110" s="83">
        <v>1</v>
      </c>
      <c r="D110" s="3" t="s">
        <v>252</v>
      </c>
    </row>
    <row r="111" spans="1:4" ht="25.5">
      <c r="A111" s="36" t="s">
        <v>246</v>
      </c>
      <c r="B111" s="5" t="s">
        <v>253</v>
      </c>
      <c r="C111" s="83">
        <v>0</v>
      </c>
      <c r="D111" s="3" t="s">
        <v>122</v>
      </c>
    </row>
    <row r="112" spans="1:4" ht="14.45" customHeight="1">
      <c r="A112" s="36" t="s">
        <v>290</v>
      </c>
      <c r="B112" s="5" t="s">
        <v>128</v>
      </c>
      <c r="C112" s="83">
        <v>2015</v>
      </c>
      <c r="D112" s="11" t="s">
        <v>129</v>
      </c>
    </row>
    <row r="113" spans="1:4">
      <c r="A113" s="36" t="s">
        <v>293</v>
      </c>
      <c r="B113" s="5" t="s">
        <v>254</v>
      </c>
      <c r="C113" s="83">
        <v>1</v>
      </c>
      <c r="D113" s="3" t="s">
        <v>121</v>
      </c>
    </row>
    <row r="114" spans="1:4" ht="25.5">
      <c r="A114" s="36" t="s">
        <v>294</v>
      </c>
      <c r="B114" s="5" t="s">
        <v>255</v>
      </c>
      <c r="C114" s="83">
        <v>1</v>
      </c>
      <c r="D114" s="3" t="s">
        <v>122</v>
      </c>
    </row>
    <row r="115" spans="1:4">
      <c r="A115" s="36" t="s">
        <v>295</v>
      </c>
      <c r="B115" s="5" t="s">
        <v>128</v>
      </c>
      <c r="C115" s="83">
        <v>2015</v>
      </c>
      <c r="D115" s="11" t="s">
        <v>129</v>
      </c>
    </row>
    <row r="116" spans="1:4">
      <c r="A116" s="36" t="s">
        <v>296</v>
      </c>
      <c r="B116" s="5" t="s">
        <v>256</v>
      </c>
      <c r="C116" s="83">
        <v>1</v>
      </c>
      <c r="D116" s="3" t="s">
        <v>121</v>
      </c>
    </row>
    <row r="117" spans="1:4" ht="25.5">
      <c r="A117" s="36" t="s">
        <v>297</v>
      </c>
      <c r="B117" s="5" t="s">
        <v>258</v>
      </c>
      <c r="C117" s="83">
        <v>0</v>
      </c>
      <c r="D117" s="3" t="s">
        <v>122</v>
      </c>
    </row>
    <row r="118" spans="1:4">
      <c r="A118" s="36" t="s">
        <v>298</v>
      </c>
      <c r="B118" s="5" t="s">
        <v>128</v>
      </c>
      <c r="C118" s="83">
        <v>0</v>
      </c>
      <c r="D118" s="11" t="s">
        <v>129</v>
      </c>
    </row>
    <row r="119" spans="1:4">
      <c r="A119" s="36" t="s">
        <v>299</v>
      </c>
      <c r="B119" s="5" t="s">
        <v>257</v>
      </c>
      <c r="C119" s="83">
        <v>1</v>
      </c>
      <c r="D119" s="3" t="s">
        <v>121</v>
      </c>
    </row>
    <row r="120" spans="1:4" ht="25.5">
      <c r="A120" s="36" t="s">
        <v>300</v>
      </c>
      <c r="B120" s="5" t="s">
        <v>259</v>
      </c>
      <c r="C120" s="83">
        <v>1</v>
      </c>
      <c r="D120" s="3" t="s">
        <v>122</v>
      </c>
    </row>
    <row r="121" spans="1:4">
      <c r="A121" s="36" t="s">
        <v>301</v>
      </c>
      <c r="B121" s="5" t="s">
        <v>128</v>
      </c>
      <c r="C121" s="83">
        <v>2015</v>
      </c>
      <c r="D121" s="11" t="s">
        <v>129</v>
      </c>
    </row>
    <row r="122" spans="1:4">
      <c r="A122" s="36" t="s">
        <v>302</v>
      </c>
      <c r="B122" s="5" t="s">
        <v>260</v>
      </c>
      <c r="C122" s="83">
        <v>1</v>
      </c>
      <c r="D122" s="3" t="s">
        <v>121</v>
      </c>
    </row>
    <row r="123" spans="1:4" ht="25.5">
      <c r="A123" s="36" t="s">
        <v>303</v>
      </c>
      <c r="B123" s="5" t="s">
        <v>261</v>
      </c>
      <c r="C123" s="83">
        <v>1</v>
      </c>
      <c r="D123" s="3" t="s">
        <v>122</v>
      </c>
    </row>
    <row r="124" spans="1:4">
      <c r="A124" s="36" t="s">
        <v>304</v>
      </c>
      <c r="B124" s="5" t="s">
        <v>128</v>
      </c>
      <c r="C124" s="83">
        <v>2015</v>
      </c>
      <c r="D124" s="11" t="s">
        <v>129</v>
      </c>
    </row>
    <row r="125" spans="1:4" s="1" customFormat="1">
      <c r="A125" s="20" t="s">
        <v>305</v>
      </c>
      <c r="B125" s="125" t="s">
        <v>82</v>
      </c>
      <c r="C125" s="120"/>
      <c r="D125" s="121"/>
    </row>
    <row r="126" spans="1:4" ht="63.75">
      <c r="A126" s="4" t="s">
        <v>291</v>
      </c>
      <c r="B126" s="25" t="s">
        <v>83</v>
      </c>
      <c r="C126" s="18"/>
      <c r="D126" s="23" t="s">
        <v>380</v>
      </c>
    </row>
    <row r="127" spans="1:4" ht="25.5">
      <c r="A127" s="4" t="s">
        <v>292</v>
      </c>
      <c r="B127" s="25" t="s">
        <v>84</v>
      </c>
      <c r="C127" s="18" t="s">
        <v>408</v>
      </c>
      <c r="D127" s="23" t="s">
        <v>85</v>
      </c>
    </row>
    <row r="128" spans="1:4">
      <c r="A128" s="19" t="s">
        <v>306</v>
      </c>
      <c r="B128" s="145" t="s">
        <v>477</v>
      </c>
      <c r="C128" s="146"/>
      <c r="D128" s="147"/>
    </row>
    <row r="129" spans="1:4">
      <c r="A129" s="4" t="s">
        <v>307</v>
      </c>
      <c r="B129" s="5" t="s">
        <v>119</v>
      </c>
      <c r="C129" s="83">
        <v>13</v>
      </c>
      <c r="D129" s="3" t="s">
        <v>250</v>
      </c>
    </row>
    <row r="130" spans="1:4" ht="25.5">
      <c r="A130" s="4" t="s">
        <v>308</v>
      </c>
      <c r="B130" s="12" t="s">
        <v>123</v>
      </c>
      <c r="C130" s="83" t="s">
        <v>402</v>
      </c>
      <c r="D130" s="3" t="s">
        <v>124</v>
      </c>
    </row>
    <row r="136" spans="1:4" s="1" customFormat="1" ht="31.5" customHeight="1">
      <c r="B136"/>
      <c r="C136" s="87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15:D15"/>
    <mergeCell ref="B48:D48"/>
    <mergeCell ref="B52:D52"/>
    <mergeCell ref="B56:D56"/>
    <mergeCell ref="B61:D61"/>
    <mergeCell ref="B83:D83"/>
    <mergeCell ref="B87:D87"/>
    <mergeCell ref="B91:D91"/>
    <mergeCell ref="B96:D96"/>
    <mergeCell ref="B100:D100"/>
    <mergeCell ref="B9:D9"/>
    <mergeCell ref="B14:D14"/>
    <mergeCell ref="B20:D20"/>
    <mergeCell ref="B25:D25"/>
    <mergeCell ref="B26:D26"/>
    <mergeCell ref="B31:D31"/>
    <mergeCell ref="B36:D36"/>
    <mergeCell ref="B38:D38"/>
    <mergeCell ref="B42:D42"/>
    <mergeCell ref="B47:D47"/>
    <mergeCell ref="B104:D104"/>
    <mergeCell ref="B109:D109"/>
    <mergeCell ref="B125:D125"/>
    <mergeCell ref="B65:D65"/>
    <mergeCell ref="B69:D69"/>
    <mergeCell ref="B73:D73"/>
    <mergeCell ref="B74:D74"/>
    <mergeCell ref="B78:D7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'D:\101 формы 2024\101 ФОРМЫ УКЭталон Сервис\[Дербентская 1 А  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0"/>
  <sheetViews>
    <sheetView workbookViewId="0">
      <selection activeCell="C16" sqref="C16"/>
    </sheetView>
  </sheetViews>
  <sheetFormatPr defaultRowHeight="15"/>
  <cols>
    <col min="1" max="1" width="4.5703125" style="37" bestFit="1" customWidth="1"/>
    <col min="2" max="2" width="46" customWidth="1"/>
    <col min="3" max="3" width="25.42578125" style="38" customWidth="1"/>
    <col min="4" max="4" width="45.5703125" customWidth="1"/>
  </cols>
  <sheetData>
    <row r="1" spans="1:4" ht="30" customHeight="1">
      <c r="A1" s="153" t="s">
        <v>125</v>
      </c>
      <c r="B1" s="153"/>
      <c r="C1" s="153"/>
      <c r="D1" s="154"/>
    </row>
    <row r="2" spans="1:4" ht="30" customHeight="1">
      <c r="A2" s="43" t="s">
        <v>88</v>
      </c>
      <c r="B2" s="2" t="s">
        <v>4</v>
      </c>
      <c r="C2" s="88" t="s">
        <v>5</v>
      </c>
      <c r="D2" s="2" t="s">
        <v>6</v>
      </c>
    </row>
    <row r="3" spans="1:4" s="14" customFormat="1">
      <c r="A3" s="45">
        <v>1</v>
      </c>
      <c r="B3" s="49" t="s">
        <v>126</v>
      </c>
      <c r="C3" s="84">
        <v>1</v>
      </c>
      <c r="D3" s="13" t="s">
        <v>25</v>
      </c>
    </row>
    <row r="4" spans="1:4" ht="12.75" customHeight="1">
      <c r="A4" s="45">
        <v>2</v>
      </c>
      <c r="B4" s="155" t="s">
        <v>127</v>
      </c>
      <c r="C4" s="156"/>
      <c r="D4" s="156"/>
    </row>
    <row r="5" spans="1:4">
      <c r="A5" s="44" t="s">
        <v>190</v>
      </c>
      <c r="B5" s="39" t="s">
        <v>128</v>
      </c>
      <c r="C5" s="83">
        <v>2015</v>
      </c>
      <c r="D5" s="11" t="s">
        <v>129</v>
      </c>
    </row>
    <row r="6" spans="1:4">
      <c r="A6" s="44" t="s">
        <v>191</v>
      </c>
      <c r="B6" s="40" t="s">
        <v>91</v>
      </c>
      <c r="C6" s="89" t="s">
        <v>389</v>
      </c>
      <c r="D6" s="7" t="s">
        <v>92</v>
      </c>
    </row>
    <row r="7" spans="1:4">
      <c r="A7" s="44" t="s">
        <v>192</v>
      </c>
      <c r="B7" s="40" t="s">
        <v>130</v>
      </c>
      <c r="C7" s="85">
        <v>650</v>
      </c>
      <c r="D7" s="7" t="s">
        <v>131</v>
      </c>
    </row>
    <row r="8" spans="1:4">
      <c r="A8" s="44" t="s">
        <v>193</v>
      </c>
      <c r="B8" s="41" t="s">
        <v>132</v>
      </c>
      <c r="C8" s="89">
        <v>9</v>
      </c>
      <c r="D8" s="3" t="s">
        <v>25</v>
      </c>
    </row>
    <row r="9" spans="1:4">
      <c r="A9" s="44" t="s">
        <v>194</v>
      </c>
      <c r="B9" s="42" t="s">
        <v>133</v>
      </c>
      <c r="C9" s="90">
        <v>2038</v>
      </c>
      <c r="D9" s="15" t="s">
        <v>134</v>
      </c>
    </row>
    <row r="10" spans="1:4" ht="30.75" customHeight="1">
      <c r="A10" s="44" t="s">
        <v>195</v>
      </c>
      <c r="B10" s="41" t="s">
        <v>135</v>
      </c>
      <c r="C10" s="92" t="s">
        <v>426</v>
      </c>
      <c r="D10" s="3" t="s">
        <v>345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5"/>
  <sheetViews>
    <sheetView workbookViewId="0">
      <selection activeCell="C3" sqref="C3"/>
    </sheetView>
  </sheetViews>
  <sheetFormatPr defaultColWidth="9.140625" defaultRowHeight="12.75"/>
  <cols>
    <col min="1" max="1" width="5.85546875" style="72" customWidth="1"/>
    <col min="2" max="2" width="46" style="72" customWidth="1"/>
    <col min="3" max="3" width="25.42578125" style="73" customWidth="1"/>
    <col min="4" max="4" width="45.5703125" style="72" customWidth="1"/>
    <col min="5" max="16384" width="9.140625" style="72"/>
  </cols>
  <sheetData>
    <row r="1" spans="1:4" ht="30" customHeight="1">
      <c r="A1" s="157" t="s">
        <v>409</v>
      </c>
      <c r="B1" s="157"/>
      <c r="C1" s="157"/>
      <c r="D1" s="157"/>
    </row>
    <row r="2" spans="1:4" ht="27.75">
      <c r="A2" s="71" t="s">
        <v>3</v>
      </c>
      <c r="B2" s="2" t="s">
        <v>4</v>
      </c>
      <c r="C2" s="2" t="s">
        <v>5</v>
      </c>
      <c r="D2" s="91" t="s">
        <v>6</v>
      </c>
    </row>
    <row r="3" spans="1:4" ht="89.25">
      <c r="A3" s="99">
        <v>1</v>
      </c>
      <c r="B3" s="103" t="s">
        <v>136</v>
      </c>
      <c r="C3" s="71" t="s">
        <v>480</v>
      </c>
      <c r="D3" s="3" t="s">
        <v>137</v>
      </c>
    </row>
    <row r="4" spans="1:4" ht="60">
      <c r="A4" s="99">
        <v>2</v>
      </c>
      <c r="B4" s="103" t="s">
        <v>138</v>
      </c>
      <c r="C4" s="71" t="s">
        <v>481</v>
      </c>
      <c r="D4" s="3" t="s">
        <v>139</v>
      </c>
    </row>
    <row r="5" spans="1:4" ht="38.25">
      <c r="A5" s="99">
        <v>3</v>
      </c>
      <c r="B5" s="103" t="s">
        <v>140</v>
      </c>
      <c r="C5" s="76" t="s">
        <v>482</v>
      </c>
      <c r="D5" s="3" t="s">
        <v>141</v>
      </c>
    </row>
    <row r="6" spans="1:4" ht="38.25">
      <c r="A6" s="99">
        <v>4</v>
      </c>
      <c r="B6" s="103" t="s">
        <v>142</v>
      </c>
      <c r="C6" s="76">
        <v>55401001</v>
      </c>
      <c r="D6" s="3" t="s">
        <v>143</v>
      </c>
    </row>
    <row r="7" spans="1:4" ht="25.5">
      <c r="A7" s="99">
        <v>5</v>
      </c>
      <c r="B7" s="103" t="s">
        <v>144</v>
      </c>
      <c r="C7" s="71">
        <v>554005638</v>
      </c>
      <c r="D7" s="3" t="s">
        <v>145</v>
      </c>
    </row>
    <row r="8" spans="1:4" ht="30">
      <c r="A8" s="99">
        <v>6</v>
      </c>
      <c r="B8" s="103" t="s">
        <v>146</v>
      </c>
      <c r="C8" s="71" t="s">
        <v>427</v>
      </c>
      <c r="D8" s="3" t="s">
        <v>147</v>
      </c>
    </row>
    <row r="9" spans="1:4" ht="51">
      <c r="A9" s="99">
        <v>7</v>
      </c>
      <c r="B9" s="103" t="s">
        <v>148</v>
      </c>
      <c r="C9" s="71">
        <v>89883005003</v>
      </c>
      <c r="D9" s="3" t="s">
        <v>149</v>
      </c>
    </row>
    <row r="10" spans="1:4" ht="25.5">
      <c r="A10" s="99">
        <v>8</v>
      </c>
      <c r="B10" s="103" t="s">
        <v>150</v>
      </c>
      <c r="C10" s="77" t="s">
        <v>387</v>
      </c>
      <c r="D10" s="3" t="s">
        <v>151</v>
      </c>
    </row>
    <row r="11" spans="1:4" ht="25.5">
      <c r="A11" s="99">
        <v>9</v>
      </c>
      <c r="B11" s="103" t="s">
        <v>152</v>
      </c>
      <c r="C11" s="71" t="s">
        <v>483</v>
      </c>
      <c r="D11" s="3" t="s">
        <v>153</v>
      </c>
    </row>
    <row r="12" spans="1:4" ht="51">
      <c r="A12" s="99">
        <v>10</v>
      </c>
      <c r="B12" s="103" t="s">
        <v>154</v>
      </c>
      <c r="C12" s="71" t="s">
        <v>484</v>
      </c>
      <c r="D12" s="3" t="s">
        <v>155</v>
      </c>
    </row>
    <row r="13" spans="1:4" ht="45">
      <c r="A13" s="99">
        <v>11</v>
      </c>
      <c r="B13" s="103" t="s">
        <v>156</v>
      </c>
      <c r="C13" s="71" t="s">
        <v>484</v>
      </c>
      <c r="D13" s="3" t="s">
        <v>157</v>
      </c>
    </row>
    <row r="14" spans="1:4" ht="38.25">
      <c r="A14" s="104">
        <v>12</v>
      </c>
      <c r="B14" s="105" t="s">
        <v>158</v>
      </c>
      <c r="C14" s="93" t="s">
        <v>485</v>
      </c>
      <c r="D14" s="15" t="s">
        <v>159</v>
      </c>
    </row>
    <row r="15" spans="1:4" ht="15">
      <c r="A15" s="89">
        <v>13</v>
      </c>
      <c r="B15" s="106" t="s">
        <v>343</v>
      </c>
      <c r="C15" s="86" t="s">
        <v>387</v>
      </c>
      <c r="D15" s="107" t="s">
        <v>248</v>
      </c>
    </row>
  </sheetData>
  <sheetProtection selectLockedCells="1" selectUnlockedCells="1"/>
  <mergeCells count="1">
    <mergeCell ref="A1:D1"/>
  </mergeCells>
  <hyperlinks>
    <hyperlink ref="C11" r:id="rId1" display="uk_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topLeftCell="A49" workbookViewId="0">
      <selection activeCell="H76" sqref="H76"/>
    </sheetView>
  </sheetViews>
  <sheetFormatPr defaultRowHeight="15"/>
  <cols>
    <col min="1" max="1" width="5.140625" style="46" customWidth="1"/>
    <col min="2" max="2" width="46" customWidth="1"/>
    <col min="3" max="3" width="25.42578125" style="38" customWidth="1"/>
    <col min="4" max="4" width="45.5703125" customWidth="1"/>
  </cols>
  <sheetData>
    <row r="1" spans="1:4" ht="33.75" customHeight="1">
      <c r="A1" s="153" t="s">
        <v>160</v>
      </c>
      <c r="B1" s="153"/>
      <c r="C1" s="153"/>
      <c r="D1" s="154"/>
    </row>
    <row r="2" spans="1:4" ht="33.75" customHeight="1">
      <c r="A2" s="24" t="s">
        <v>3</v>
      </c>
      <c r="B2" s="2" t="s">
        <v>4</v>
      </c>
      <c r="C2" s="2" t="s">
        <v>5</v>
      </c>
      <c r="D2" s="91" t="s">
        <v>6</v>
      </c>
    </row>
    <row r="3" spans="1:4" ht="12.75" customHeight="1">
      <c r="A3" s="47">
        <v>1</v>
      </c>
      <c r="B3" s="138" t="s">
        <v>161</v>
      </c>
      <c r="C3" s="139"/>
      <c r="D3" s="140"/>
    </row>
    <row r="4" spans="1:4" ht="25.5">
      <c r="A4" s="48" t="s">
        <v>183</v>
      </c>
      <c r="B4" s="41" t="s">
        <v>162</v>
      </c>
      <c r="C4" s="71" t="s">
        <v>410</v>
      </c>
      <c r="D4" s="3" t="s">
        <v>163</v>
      </c>
    </row>
    <row r="5" spans="1:4" ht="38.25">
      <c r="A5" s="48" t="s">
        <v>184</v>
      </c>
      <c r="B5" s="41" t="s">
        <v>140</v>
      </c>
      <c r="C5" s="75">
        <v>1070545002120</v>
      </c>
      <c r="D5" s="3" t="s">
        <v>164</v>
      </c>
    </row>
    <row r="6" spans="1:4" ht="25.5">
      <c r="A6" s="48" t="s">
        <v>185</v>
      </c>
      <c r="B6" s="41" t="s">
        <v>142</v>
      </c>
      <c r="C6" s="71" t="s">
        <v>411</v>
      </c>
      <c r="D6" s="3" t="s">
        <v>165</v>
      </c>
    </row>
    <row r="7" spans="1:4" ht="25.5">
      <c r="A7" s="48" t="s">
        <v>186</v>
      </c>
      <c r="B7" s="41" t="s">
        <v>144</v>
      </c>
      <c r="C7" s="71" t="s">
        <v>412</v>
      </c>
      <c r="D7" s="3" t="s">
        <v>145</v>
      </c>
    </row>
    <row r="8" spans="1:4" ht="25.5">
      <c r="A8" s="48" t="s">
        <v>187</v>
      </c>
      <c r="B8" s="41" t="s">
        <v>146</v>
      </c>
      <c r="C8" s="71" t="s">
        <v>413</v>
      </c>
      <c r="D8" s="3" t="s">
        <v>147</v>
      </c>
    </row>
    <row r="9" spans="1:4" ht="25.5">
      <c r="A9" s="48" t="s">
        <v>188</v>
      </c>
      <c r="B9" s="41" t="s">
        <v>148</v>
      </c>
      <c r="C9" s="71">
        <v>89634036217</v>
      </c>
      <c r="D9" s="3" t="s">
        <v>166</v>
      </c>
    </row>
    <row r="10" spans="1:4" ht="30">
      <c r="A10" s="48" t="s">
        <v>264</v>
      </c>
      <c r="B10" s="41" t="s">
        <v>154</v>
      </c>
      <c r="C10" s="71" t="s">
        <v>414</v>
      </c>
      <c r="D10" s="3" t="s">
        <v>167</v>
      </c>
    </row>
    <row r="11" spans="1:4" ht="45">
      <c r="A11" s="48" t="s">
        <v>265</v>
      </c>
      <c r="B11" s="41" t="s">
        <v>156</v>
      </c>
      <c r="C11" s="71" t="s">
        <v>415</v>
      </c>
      <c r="D11" s="3" t="s">
        <v>157</v>
      </c>
    </row>
    <row r="12" spans="1:4" ht="38.25">
      <c r="A12" s="48" t="s">
        <v>266</v>
      </c>
      <c r="B12" s="41" t="s">
        <v>168</v>
      </c>
      <c r="C12" s="71" t="s">
        <v>486</v>
      </c>
      <c r="D12" s="3" t="s">
        <v>169</v>
      </c>
    </row>
    <row r="13" spans="1:4" ht="38.25">
      <c r="A13" s="48" t="s">
        <v>309</v>
      </c>
      <c r="B13" s="41" t="s">
        <v>158</v>
      </c>
      <c r="C13" s="71" t="s">
        <v>498</v>
      </c>
      <c r="D13" s="3" t="s">
        <v>170</v>
      </c>
    </row>
    <row r="14" spans="1:4" ht="25.5">
      <c r="A14" s="48" t="s">
        <v>310</v>
      </c>
      <c r="B14" s="41" t="s">
        <v>150</v>
      </c>
      <c r="C14" s="71" t="s">
        <v>387</v>
      </c>
      <c r="D14" s="3" t="s">
        <v>151</v>
      </c>
    </row>
    <row r="15" spans="1:4" ht="25.5">
      <c r="A15" s="48" t="s">
        <v>311</v>
      </c>
      <c r="B15" s="41" t="s">
        <v>152</v>
      </c>
      <c r="C15" s="71" t="s">
        <v>387</v>
      </c>
      <c r="D15" s="3" t="s">
        <v>153</v>
      </c>
    </row>
    <row r="16" spans="1:4">
      <c r="A16" s="35" t="s">
        <v>189</v>
      </c>
      <c r="B16" s="140" t="s">
        <v>171</v>
      </c>
      <c r="C16" s="159"/>
      <c r="D16" s="159"/>
    </row>
    <row r="17" spans="1:4" ht="25.5">
      <c r="A17" s="48" t="s">
        <v>190</v>
      </c>
      <c r="B17" s="41" t="s">
        <v>162</v>
      </c>
      <c r="C17" s="71" t="s">
        <v>392</v>
      </c>
      <c r="D17" s="3" t="s">
        <v>163</v>
      </c>
    </row>
    <row r="18" spans="1:4" ht="38.25">
      <c r="A18" s="48" t="s">
        <v>191</v>
      </c>
      <c r="B18" s="41" t="s">
        <v>140</v>
      </c>
      <c r="C18" s="76">
        <v>1060545002539</v>
      </c>
      <c r="D18" s="3" t="s">
        <v>164</v>
      </c>
    </row>
    <row r="19" spans="1:4" ht="25.5">
      <c r="A19" s="48" t="s">
        <v>192</v>
      </c>
      <c r="B19" s="41" t="s">
        <v>142</v>
      </c>
      <c r="C19" s="71">
        <v>54501001</v>
      </c>
      <c r="D19" s="3" t="s">
        <v>165</v>
      </c>
    </row>
    <row r="20" spans="1:4" ht="25.5">
      <c r="A20" s="48" t="s">
        <v>193</v>
      </c>
      <c r="B20" s="41" t="s">
        <v>144</v>
      </c>
      <c r="C20" s="71">
        <v>545019120</v>
      </c>
      <c r="D20" s="3" t="s">
        <v>145</v>
      </c>
    </row>
    <row r="21" spans="1:4" ht="25.5">
      <c r="A21" s="48" t="s">
        <v>194</v>
      </c>
      <c r="B21" s="41" t="s">
        <v>146</v>
      </c>
      <c r="C21" s="71" t="s">
        <v>393</v>
      </c>
      <c r="D21" s="3" t="s">
        <v>147</v>
      </c>
    </row>
    <row r="22" spans="1:4" ht="25.5">
      <c r="A22" s="48" t="s">
        <v>195</v>
      </c>
      <c r="B22" s="41" t="s">
        <v>148</v>
      </c>
      <c r="C22" s="71" t="s">
        <v>394</v>
      </c>
      <c r="D22" s="3" t="s">
        <v>166</v>
      </c>
    </row>
    <row r="23" spans="1:4" ht="30">
      <c r="A23" s="48" t="s">
        <v>196</v>
      </c>
      <c r="B23" s="41" t="s">
        <v>154</v>
      </c>
      <c r="C23" s="71" t="s">
        <v>487</v>
      </c>
      <c r="D23" s="3" t="s">
        <v>167</v>
      </c>
    </row>
    <row r="24" spans="1:4" ht="78.75">
      <c r="A24" s="48" t="s">
        <v>197</v>
      </c>
      <c r="B24" s="41" t="s">
        <v>156</v>
      </c>
      <c r="C24" s="108" t="s">
        <v>488</v>
      </c>
      <c r="D24" s="3" t="s">
        <v>157</v>
      </c>
    </row>
    <row r="25" spans="1:4" ht="38.25">
      <c r="A25" s="48" t="s">
        <v>198</v>
      </c>
      <c r="B25" s="41" t="s">
        <v>168</v>
      </c>
      <c r="C25" s="71" t="s">
        <v>489</v>
      </c>
      <c r="D25" s="3" t="s">
        <v>169</v>
      </c>
    </row>
    <row r="26" spans="1:4" ht="38.25">
      <c r="A26" s="48" t="s">
        <v>199</v>
      </c>
      <c r="B26" s="41" t="s">
        <v>158</v>
      </c>
      <c r="C26" s="71" t="s">
        <v>498</v>
      </c>
      <c r="D26" s="3" t="s">
        <v>172</v>
      </c>
    </row>
    <row r="27" spans="1:4" ht="25.5">
      <c r="A27" s="48" t="s">
        <v>200</v>
      </c>
      <c r="B27" s="41" t="s">
        <v>150</v>
      </c>
      <c r="C27" s="77" t="s">
        <v>416</v>
      </c>
      <c r="D27" s="3" t="s">
        <v>151</v>
      </c>
    </row>
    <row r="28" spans="1:4" ht="25.5">
      <c r="A28" s="48" t="s">
        <v>312</v>
      </c>
      <c r="B28" s="41" t="s">
        <v>152</v>
      </c>
      <c r="C28" s="78" t="s">
        <v>398</v>
      </c>
      <c r="D28" s="3" t="s">
        <v>153</v>
      </c>
    </row>
    <row r="29" spans="1:4">
      <c r="A29" s="35" t="s">
        <v>201</v>
      </c>
      <c r="B29" s="140" t="s">
        <v>173</v>
      </c>
      <c r="C29" s="140"/>
      <c r="D29" s="140"/>
    </row>
    <row r="30" spans="1:4" ht="45">
      <c r="A30" s="48" t="s">
        <v>202</v>
      </c>
      <c r="B30" s="41" t="s">
        <v>162</v>
      </c>
      <c r="C30" s="71" t="s">
        <v>417</v>
      </c>
      <c r="D30" s="3" t="s">
        <v>163</v>
      </c>
    </row>
    <row r="31" spans="1:4" ht="38.25">
      <c r="A31" s="48" t="s">
        <v>203</v>
      </c>
      <c r="B31" s="41" t="s">
        <v>140</v>
      </c>
      <c r="C31" s="76">
        <v>1160571064741</v>
      </c>
      <c r="D31" s="3" t="s">
        <v>164</v>
      </c>
    </row>
    <row r="32" spans="1:4" ht="25.5">
      <c r="A32" s="48" t="s">
        <v>267</v>
      </c>
      <c r="B32" s="41" t="s">
        <v>142</v>
      </c>
      <c r="C32" s="71">
        <v>57101001</v>
      </c>
      <c r="D32" s="3" t="s">
        <v>165</v>
      </c>
    </row>
    <row r="33" spans="1:4" ht="25.5">
      <c r="A33" s="48" t="s">
        <v>268</v>
      </c>
      <c r="B33" s="41" t="s">
        <v>144</v>
      </c>
      <c r="C33" s="71">
        <v>571008854</v>
      </c>
      <c r="D33" s="3" t="s">
        <v>145</v>
      </c>
    </row>
    <row r="34" spans="1:4" ht="30">
      <c r="A34" s="48" t="s">
        <v>269</v>
      </c>
      <c r="B34" s="41" t="s">
        <v>146</v>
      </c>
      <c r="C34" s="71" t="s">
        <v>418</v>
      </c>
      <c r="D34" s="3" t="s">
        <v>147</v>
      </c>
    </row>
    <row r="35" spans="1:4" ht="25.5">
      <c r="A35" s="48" t="s">
        <v>270</v>
      </c>
      <c r="B35" s="41" t="s">
        <v>148</v>
      </c>
      <c r="C35" s="71" t="s">
        <v>419</v>
      </c>
      <c r="D35" s="3" t="s">
        <v>166</v>
      </c>
    </row>
    <row r="36" spans="1:4" ht="30">
      <c r="A36" s="48" t="s">
        <v>271</v>
      </c>
      <c r="B36" s="41" t="s">
        <v>154</v>
      </c>
      <c r="C36" s="71" t="s">
        <v>420</v>
      </c>
      <c r="D36" s="3" t="s">
        <v>167</v>
      </c>
    </row>
    <row r="37" spans="1:4" ht="45">
      <c r="A37" s="48" t="s">
        <v>313</v>
      </c>
      <c r="B37" s="41" t="s">
        <v>156</v>
      </c>
      <c r="C37" s="71" t="s">
        <v>421</v>
      </c>
      <c r="D37" s="3" t="s">
        <v>157</v>
      </c>
    </row>
    <row r="38" spans="1:4" ht="45">
      <c r="A38" s="48" t="s">
        <v>314</v>
      </c>
      <c r="B38" s="41" t="s">
        <v>168</v>
      </c>
      <c r="C38" s="71" t="s">
        <v>395</v>
      </c>
      <c r="D38" s="3" t="s">
        <v>169</v>
      </c>
    </row>
    <row r="39" spans="1:4" ht="38.25">
      <c r="A39" s="48" t="s">
        <v>315</v>
      </c>
      <c r="B39" s="41" t="s">
        <v>158</v>
      </c>
      <c r="C39" s="71">
        <v>2015</v>
      </c>
      <c r="D39" s="3" t="s">
        <v>174</v>
      </c>
    </row>
    <row r="40" spans="1:4" ht="25.5">
      <c r="A40" s="48" t="s">
        <v>316</v>
      </c>
      <c r="B40" s="41" t="s">
        <v>150</v>
      </c>
      <c r="C40" s="78" t="s">
        <v>422</v>
      </c>
      <c r="D40" s="3" t="s">
        <v>151</v>
      </c>
    </row>
    <row r="41" spans="1:4" ht="25.5">
      <c r="A41" s="48" t="s">
        <v>317</v>
      </c>
      <c r="B41" s="41" t="s">
        <v>152</v>
      </c>
      <c r="C41" s="77" t="s">
        <v>397</v>
      </c>
      <c r="D41" s="3" t="s">
        <v>153</v>
      </c>
    </row>
    <row r="42" spans="1:4">
      <c r="A42" s="35" t="s">
        <v>12</v>
      </c>
      <c r="B42" s="140" t="s">
        <v>175</v>
      </c>
      <c r="C42" s="159"/>
      <c r="D42" s="159"/>
    </row>
    <row r="43" spans="1:4" ht="25.5">
      <c r="A43" s="48" t="s">
        <v>211</v>
      </c>
      <c r="B43" s="41" t="s">
        <v>162</v>
      </c>
      <c r="C43" s="71" t="s">
        <v>410</v>
      </c>
      <c r="D43" s="3" t="s">
        <v>163</v>
      </c>
    </row>
    <row r="44" spans="1:4" ht="38.25">
      <c r="A44" s="48" t="s">
        <v>212</v>
      </c>
      <c r="B44" s="41" t="s">
        <v>140</v>
      </c>
      <c r="C44" s="75">
        <v>1070545002120</v>
      </c>
      <c r="D44" s="3" t="s">
        <v>164</v>
      </c>
    </row>
    <row r="45" spans="1:4" ht="25.5">
      <c r="A45" s="48" t="s">
        <v>213</v>
      </c>
      <c r="B45" s="41" t="s">
        <v>142</v>
      </c>
      <c r="C45" s="71" t="s">
        <v>411</v>
      </c>
      <c r="D45" s="3" t="s">
        <v>165</v>
      </c>
    </row>
    <row r="46" spans="1:4" ht="25.5">
      <c r="A46" s="48" t="s">
        <v>214</v>
      </c>
      <c r="B46" s="41" t="s">
        <v>144</v>
      </c>
      <c r="C46" s="71" t="s">
        <v>412</v>
      </c>
      <c r="D46" s="3" t="s">
        <v>145</v>
      </c>
    </row>
    <row r="47" spans="1:4" ht="25.5">
      <c r="A47" s="48" t="s">
        <v>215</v>
      </c>
      <c r="B47" s="41" t="s">
        <v>146</v>
      </c>
      <c r="C47" s="71" t="s">
        <v>413</v>
      </c>
      <c r="D47" s="3" t="s">
        <v>147</v>
      </c>
    </row>
    <row r="48" spans="1:4" ht="25.5">
      <c r="A48" s="48" t="s">
        <v>216</v>
      </c>
      <c r="B48" s="41" t="s">
        <v>148</v>
      </c>
      <c r="C48" s="71">
        <v>89634036217</v>
      </c>
      <c r="D48" s="3" t="s">
        <v>166</v>
      </c>
    </row>
    <row r="49" spans="1:4" ht="30">
      <c r="A49" s="48" t="s">
        <v>272</v>
      </c>
      <c r="B49" s="41" t="s">
        <v>154</v>
      </c>
      <c r="C49" s="71" t="s">
        <v>490</v>
      </c>
      <c r="D49" s="3" t="s">
        <v>167</v>
      </c>
    </row>
    <row r="50" spans="1:4" ht="45">
      <c r="A50" s="48" t="s">
        <v>273</v>
      </c>
      <c r="B50" s="41" t="s">
        <v>156</v>
      </c>
      <c r="C50" s="71" t="s">
        <v>491</v>
      </c>
      <c r="D50" s="3" t="s">
        <v>157</v>
      </c>
    </row>
    <row r="51" spans="1:4" ht="38.25">
      <c r="A51" s="48" t="s">
        <v>318</v>
      </c>
      <c r="B51" s="41" t="s">
        <v>168</v>
      </c>
      <c r="C51" s="71" t="s">
        <v>486</v>
      </c>
      <c r="D51" s="3" t="s">
        <v>169</v>
      </c>
    </row>
    <row r="52" spans="1:4" ht="38.25">
      <c r="A52" s="48" t="s">
        <v>319</v>
      </c>
      <c r="B52" s="41" t="s">
        <v>158</v>
      </c>
      <c r="C52" s="71" t="s">
        <v>498</v>
      </c>
      <c r="D52" s="3" t="s">
        <v>176</v>
      </c>
    </row>
    <row r="53" spans="1:4" ht="25.5">
      <c r="A53" s="48" t="s">
        <v>320</v>
      </c>
      <c r="B53" s="41" t="s">
        <v>150</v>
      </c>
      <c r="C53" s="71" t="s">
        <v>387</v>
      </c>
      <c r="D53" s="3" t="s">
        <v>151</v>
      </c>
    </row>
    <row r="54" spans="1:4" ht="25.5">
      <c r="A54" s="48" t="s">
        <v>321</v>
      </c>
      <c r="B54" s="41" t="s">
        <v>152</v>
      </c>
      <c r="C54" s="71" t="s">
        <v>387</v>
      </c>
      <c r="D54" s="3" t="s">
        <v>153</v>
      </c>
    </row>
    <row r="55" spans="1:4">
      <c r="A55" s="35" t="s">
        <v>15</v>
      </c>
      <c r="B55" s="140" t="s">
        <v>177</v>
      </c>
      <c r="C55" s="159"/>
      <c r="D55" s="159"/>
    </row>
    <row r="56" spans="1:4" ht="94.5">
      <c r="A56" s="48" t="s">
        <v>217</v>
      </c>
      <c r="B56" s="41" t="s">
        <v>162</v>
      </c>
      <c r="C56" s="108" t="s">
        <v>492</v>
      </c>
      <c r="D56" s="3" t="s">
        <v>163</v>
      </c>
    </row>
    <row r="57" spans="1:4" ht="38.25">
      <c r="A57" s="48" t="s">
        <v>218</v>
      </c>
      <c r="B57" s="79" t="s">
        <v>140</v>
      </c>
      <c r="C57" s="109">
        <v>1220500004900</v>
      </c>
      <c r="D57" s="80" t="s">
        <v>164</v>
      </c>
    </row>
    <row r="58" spans="1:4" ht="25.5">
      <c r="A58" s="48" t="s">
        <v>219</v>
      </c>
      <c r="B58" s="79" t="s">
        <v>142</v>
      </c>
      <c r="C58" s="110">
        <v>55401001</v>
      </c>
      <c r="D58" s="80" t="s">
        <v>165</v>
      </c>
    </row>
    <row r="59" spans="1:4" ht="25.5">
      <c r="A59" s="48" t="s">
        <v>220</v>
      </c>
      <c r="B59" s="79" t="s">
        <v>144</v>
      </c>
      <c r="C59" s="110">
        <v>554008950</v>
      </c>
      <c r="D59" s="80" t="s">
        <v>145</v>
      </c>
    </row>
    <row r="60" spans="1:4" ht="25.5">
      <c r="A60" s="48" t="s">
        <v>274</v>
      </c>
      <c r="B60" s="42" t="s">
        <v>146</v>
      </c>
      <c r="C60" s="111" t="s">
        <v>493</v>
      </c>
      <c r="D60" s="15" t="s">
        <v>147</v>
      </c>
    </row>
    <row r="61" spans="1:4" ht="25.5">
      <c r="A61" s="48" t="s">
        <v>275</v>
      </c>
      <c r="B61" s="112" t="s">
        <v>148</v>
      </c>
      <c r="C61" s="113" t="s">
        <v>387</v>
      </c>
      <c r="D61" s="107" t="s">
        <v>166</v>
      </c>
    </row>
    <row r="62" spans="1:4" ht="78.75">
      <c r="A62" s="48" t="s">
        <v>276</v>
      </c>
      <c r="B62" s="112" t="s">
        <v>154</v>
      </c>
      <c r="C62" s="114" t="s">
        <v>494</v>
      </c>
      <c r="D62" s="107" t="s">
        <v>167</v>
      </c>
    </row>
    <row r="63" spans="1:4" ht="94.5">
      <c r="A63" s="48" t="s">
        <v>277</v>
      </c>
      <c r="B63" s="115" t="s">
        <v>156</v>
      </c>
      <c r="C63" s="116" t="s">
        <v>495</v>
      </c>
      <c r="D63" s="117" t="s">
        <v>157</v>
      </c>
    </row>
    <row r="64" spans="1:4" ht="38.25">
      <c r="A64" s="48" t="s">
        <v>278</v>
      </c>
      <c r="B64" s="41" t="s">
        <v>168</v>
      </c>
      <c r="C64" s="111" t="s">
        <v>423</v>
      </c>
      <c r="D64" s="3" t="s">
        <v>169</v>
      </c>
    </row>
    <row r="65" spans="1:4" ht="38.25">
      <c r="A65" s="48" t="s">
        <v>322</v>
      </c>
      <c r="B65" s="79" t="s">
        <v>158</v>
      </c>
      <c r="C65" s="113" t="s">
        <v>496</v>
      </c>
      <c r="D65" s="80" t="s">
        <v>178</v>
      </c>
    </row>
    <row r="66" spans="1:4" ht="25.5">
      <c r="A66" s="48" t="s">
        <v>323</v>
      </c>
      <c r="B66" s="41" t="s">
        <v>150</v>
      </c>
      <c r="C66" s="111" t="s">
        <v>387</v>
      </c>
      <c r="D66" s="3" t="s">
        <v>151</v>
      </c>
    </row>
    <row r="67" spans="1:4" ht="25.5">
      <c r="A67" s="48" t="s">
        <v>324</v>
      </c>
      <c r="B67" s="79" t="s">
        <v>152</v>
      </c>
      <c r="C67" s="118" t="s">
        <v>497</v>
      </c>
      <c r="D67" s="80" t="s">
        <v>153</v>
      </c>
    </row>
    <row r="68" spans="1:4">
      <c r="A68" s="35" t="s">
        <v>18</v>
      </c>
      <c r="B68" s="140" t="s">
        <v>179</v>
      </c>
      <c r="C68" s="158"/>
      <c r="D68" s="159"/>
    </row>
    <row r="69" spans="1:4" ht="94.5">
      <c r="A69" s="48" t="s">
        <v>221</v>
      </c>
      <c r="B69" s="41" t="s">
        <v>162</v>
      </c>
      <c r="C69" s="108" t="s">
        <v>492</v>
      </c>
      <c r="D69" s="3" t="s">
        <v>163</v>
      </c>
    </row>
    <row r="70" spans="1:4" ht="38.25">
      <c r="A70" s="48" t="s">
        <v>222</v>
      </c>
      <c r="B70" s="41" t="s">
        <v>140</v>
      </c>
      <c r="C70" s="109">
        <v>1220500004900</v>
      </c>
      <c r="D70" s="3" t="s">
        <v>164</v>
      </c>
    </row>
    <row r="71" spans="1:4" ht="25.5">
      <c r="A71" s="48" t="s">
        <v>223</v>
      </c>
      <c r="B71" s="41" t="s">
        <v>142</v>
      </c>
      <c r="C71" s="110">
        <v>55401001</v>
      </c>
      <c r="D71" s="3" t="s">
        <v>165</v>
      </c>
    </row>
    <row r="72" spans="1:4" ht="25.5">
      <c r="A72" s="48" t="s">
        <v>224</v>
      </c>
      <c r="B72" s="41" t="s">
        <v>144</v>
      </c>
      <c r="C72" s="110">
        <v>554008950</v>
      </c>
      <c r="D72" s="3" t="s">
        <v>145</v>
      </c>
    </row>
    <row r="73" spans="1:4" ht="25.5">
      <c r="A73" s="48" t="s">
        <v>225</v>
      </c>
      <c r="B73" s="41" t="s">
        <v>146</v>
      </c>
      <c r="C73" s="111" t="s">
        <v>493</v>
      </c>
      <c r="D73" s="3" t="s">
        <v>147</v>
      </c>
    </row>
    <row r="74" spans="1:4" ht="25.5">
      <c r="A74" s="48" t="s">
        <v>226</v>
      </c>
      <c r="B74" s="79" t="s">
        <v>148</v>
      </c>
      <c r="C74" s="113" t="s">
        <v>387</v>
      </c>
      <c r="D74" s="80" t="s">
        <v>166</v>
      </c>
    </row>
    <row r="75" spans="1:4" ht="78.75">
      <c r="A75" s="48" t="s">
        <v>227</v>
      </c>
      <c r="B75" s="41" t="s">
        <v>154</v>
      </c>
      <c r="C75" s="108" t="s">
        <v>494</v>
      </c>
      <c r="D75" s="3" t="s">
        <v>167</v>
      </c>
    </row>
    <row r="76" spans="1:4" ht="94.5">
      <c r="A76" s="48" t="s">
        <v>279</v>
      </c>
      <c r="B76" s="41" t="s">
        <v>156</v>
      </c>
      <c r="C76" s="114" t="s">
        <v>495</v>
      </c>
      <c r="D76" s="3" t="s">
        <v>157</v>
      </c>
    </row>
    <row r="77" spans="1:4" ht="38.25">
      <c r="A77" s="48" t="s">
        <v>325</v>
      </c>
      <c r="B77" s="41" t="s">
        <v>168</v>
      </c>
      <c r="C77" s="74" t="s">
        <v>423</v>
      </c>
      <c r="D77" s="3" t="s">
        <v>169</v>
      </c>
    </row>
    <row r="78" spans="1:4" ht="38.25">
      <c r="A78" s="48" t="s">
        <v>326</v>
      </c>
      <c r="B78" s="79" t="s">
        <v>158</v>
      </c>
      <c r="C78" s="113" t="s">
        <v>496</v>
      </c>
      <c r="D78" s="80" t="s">
        <v>180</v>
      </c>
    </row>
    <row r="79" spans="1:4" ht="25.5">
      <c r="A79" s="48" t="s">
        <v>327</v>
      </c>
      <c r="B79" s="79" t="s">
        <v>150</v>
      </c>
      <c r="C79" s="113" t="s">
        <v>387</v>
      </c>
      <c r="D79" s="80" t="s">
        <v>151</v>
      </c>
    </row>
    <row r="80" spans="1:4" ht="25.5">
      <c r="A80" s="48" t="s">
        <v>328</v>
      </c>
      <c r="B80" s="41" t="s">
        <v>152</v>
      </c>
      <c r="C80" s="118" t="s">
        <v>497</v>
      </c>
      <c r="D80" s="3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2017-05-25T08:58:46Z</cp:lastPrinted>
  <dcterms:created xsi:type="dcterms:W3CDTF">2017-03-15T08:52:25Z</dcterms:created>
  <dcterms:modified xsi:type="dcterms:W3CDTF">2025-05-13T21:18:46Z</dcterms:modified>
</cp:coreProperties>
</file>